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08" windowWidth="15576" windowHeight="9576"/>
  </bookViews>
  <sheets>
    <sheet name="Sheet1" sheetId="1" r:id="rId1"/>
    <sheet name="Sheet2" sheetId="2" r:id="rId2"/>
    <sheet name="Sheet3" sheetId="3" r:id="rId3"/>
  </sheets>
  <definedNames>
    <definedName name="_xlnm._FilterDatabase" localSheetId="0" hidden="1">Sheet1!$A$5:$Z$18</definedName>
  </definedNames>
  <calcPr calcId="125725"/>
</workbook>
</file>

<file path=xl/calcChain.xml><?xml version="1.0" encoding="utf-8"?>
<calcChain xmlns="http://schemas.openxmlformats.org/spreadsheetml/2006/main">
  <c r="H24" i="1"/>
  <c r="I24"/>
  <c r="I31" s="1"/>
  <c r="J24"/>
  <c r="K24"/>
  <c r="K31" s="1"/>
  <c r="L24"/>
  <c r="L31" s="1"/>
  <c r="M24"/>
  <c r="M31" s="1"/>
  <c r="N24"/>
  <c r="N31" s="1"/>
  <c r="O24"/>
  <c r="O31" s="1"/>
  <c r="P24"/>
  <c r="P31" s="1"/>
  <c r="Q24"/>
  <c r="Q31" s="1"/>
  <c r="R24"/>
  <c r="R31" s="1"/>
  <c r="S24"/>
  <c r="S31" s="1"/>
  <c r="T24"/>
  <c r="T31" s="1"/>
  <c r="U24"/>
  <c r="U31" s="1"/>
  <c r="V24"/>
  <c r="V31" s="1"/>
  <c r="W24"/>
  <c r="W31" s="1"/>
  <c r="X24"/>
  <c r="X31" s="1"/>
  <c r="Y24"/>
  <c r="Y31" s="1"/>
  <c r="Z24"/>
  <c r="Z31" s="1"/>
  <c r="H23"/>
  <c r="I23"/>
  <c r="J23"/>
  <c r="K23"/>
  <c r="L23"/>
  <c r="M23"/>
  <c r="N23"/>
  <c r="O23"/>
  <c r="P23"/>
  <c r="Q23"/>
  <c r="R23"/>
  <c r="S23"/>
  <c r="T23"/>
  <c r="U23"/>
  <c r="V23"/>
  <c r="W23"/>
  <c r="X23"/>
  <c r="Y23"/>
  <c r="Z23"/>
  <c r="G7"/>
  <c r="G8"/>
  <c r="G9"/>
  <c r="G10"/>
  <c r="G11"/>
  <c r="G12"/>
  <c r="G13"/>
  <c r="G24" s="1"/>
  <c r="G14"/>
  <c r="G15"/>
  <c r="G16"/>
  <c r="G17"/>
  <c r="G6"/>
  <c r="G23" s="1"/>
  <c r="R29"/>
  <c r="R28"/>
  <c r="H29"/>
  <c r="I29"/>
  <c r="J29"/>
  <c r="K29"/>
  <c r="L29"/>
  <c r="M29"/>
  <c r="N29"/>
  <c r="O29"/>
  <c r="P29"/>
  <c r="Q29"/>
  <c r="S29"/>
  <c r="T29"/>
  <c r="U29"/>
  <c r="V29"/>
  <c r="W29"/>
  <c r="X29"/>
  <c r="Y29"/>
  <c r="Z29"/>
  <c r="H28"/>
  <c r="I28"/>
  <c r="J28"/>
  <c r="K28"/>
  <c r="L28"/>
  <c r="M28"/>
  <c r="N28"/>
  <c r="O28"/>
  <c r="P28"/>
  <c r="Q28"/>
  <c r="S28"/>
  <c r="T28"/>
  <c r="U28"/>
  <c r="V28"/>
  <c r="W28"/>
  <c r="X28"/>
  <c r="Y28"/>
  <c r="Z28"/>
  <c r="C23"/>
  <c r="C31" s="1"/>
  <c r="B23"/>
  <c r="B31" s="1"/>
  <c r="J31" l="1"/>
  <c r="G31"/>
  <c r="H31"/>
  <c r="Y30"/>
  <c r="U30"/>
  <c r="P30"/>
  <c r="L30"/>
  <c r="H30"/>
  <c r="O30"/>
  <c r="W30"/>
  <c r="S30"/>
  <c r="N30"/>
  <c r="J30"/>
  <c r="R30"/>
  <c r="X30"/>
  <c r="T30"/>
  <c r="K30"/>
  <c r="Z30"/>
  <c r="V30"/>
  <c r="Q30"/>
  <c r="M30"/>
  <c r="I30"/>
  <c r="G28"/>
  <c r="G29"/>
  <c r="D23"/>
  <c r="D31" s="1"/>
  <c r="G30" l="1"/>
</calcChain>
</file>

<file path=xl/sharedStrings.xml><?xml version="1.0" encoding="utf-8"?>
<sst xmlns="http://schemas.openxmlformats.org/spreadsheetml/2006/main" count="76" uniqueCount="54">
  <si>
    <t>填报单位：赫章县教育局</t>
    <phoneticPr fontId="3" type="noConversion"/>
  </si>
  <si>
    <t>填报日期：2017年8月24日</t>
  </si>
  <si>
    <t>单位</t>
  </si>
  <si>
    <t>2017年编制数</t>
  </si>
  <si>
    <t>现实有人数</t>
  </si>
  <si>
    <t>缺编数</t>
  </si>
  <si>
    <t>学段</t>
  </si>
  <si>
    <t>学科（专业）需求数（人）</t>
    <phoneticPr fontId="3" type="noConversion"/>
  </si>
  <si>
    <t>语
文</t>
  </si>
  <si>
    <t>数
学</t>
  </si>
  <si>
    <t>英
语</t>
  </si>
  <si>
    <t>物
理</t>
  </si>
  <si>
    <t>化
学</t>
  </si>
  <si>
    <t>生
物</t>
  </si>
  <si>
    <t>地
理</t>
  </si>
  <si>
    <t>音
乐</t>
  </si>
  <si>
    <t>体
育</t>
  </si>
  <si>
    <t>校
医</t>
    <phoneticPr fontId="3" type="noConversion"/>
  </si>
  <si>
    <t>信息技术</t>
  </si>
  <si>
    <t>通用技术</t>
  </si>
  <si>
    <t>幼儿教师</t>
    <phoneticPr fontId="3" type="noConversion"/>
  </si>
  <si>
    <t>考调
人数</t>
    <phoneticPr fontId="3" type="noConversion"/>
  </si>
  <si>
    <t>科学</t>
    <phoneticPr fontId="2" type="noConversion"/>
  </si>
  <si>
    <t>心理咨询</t>
    <phoneticPr fontId="2" type="noConversion"/>
  </si>
  <si>
    <t>美术</t>
    <phoneticPr fontId="2" type="noConversion"/>
  </si>
  <si>
    <t>初中</t>
    <phoneticPr fontId="2" type="noConversion"/>
  </si>
  <si>
    <t>小学</t>
    <phoneticPr fontId="2" type="noConversion"/>
  </si>
  <si>
    <t>白果镇二小</t>
    <phoneticPr fontId="2" type="noConversion"/>
  </si>
  <si>
    <t>考调性质</t>
    <phoneticPr fontId="2" type="noConversion"/>
  </si>
  <si>
    <t>赫章县第五中学（筹）</t>
    <phoneticPr fontId="2" type="noConversion"/>
  </si>
  <si>
    <t>城关初级中学</t>
    <phoneticPr fontId="2" type="noConversion"/>
  </si>
  <si>
    <t>赫章县第四小学（筹）</t>
    <phoneticPr fontId="2" type="noConversion"/>
  </si>
  <si>
    <t>预考调</t>
    <phoneticPr fontId="2" type="noConversion"/>
  </si>
  <si>
    <t>历史</t>
    <phoneticPr fontId="2" type="noConversion"/>
  </si>
  <si>
    <t>道德与法治</t>
    <phoneticPr fontId="2" type="noConversion"/>
  </si>
  <si>
    <t>小计</t>
    <phoneticPr fontId="2" type="noConversion"/>
  </si>
  <si>
    <t>预考调</t>
    <phoneticPr fontId="2" type="noConversion"/>
  </si>
  <si>
    <t>合计</t>
    <phoneticPr fontId="2" type="noConversion"/>
  </si>
  <si>
    <t>总计</t>
    <phoneticPr fontId="2" type="noConversion"/>
  </si>
  <si>
    <t>考调</t>
  </si>
  <si>
    <t>考调</t>
    <phoneticPr fontId="2" type="noConversion"/>
  </si>
  <si>
    <t>考调</t>
    <phoneticPr fontId="2" type="noConversion"/>
  </si>
  <si>
    <t>架子鼓</t>
    <phoneticPr fontId="2" type="noConversion"/>
  </si>
  <si>
    <t>城关二小</t>
    <phoneticPr fontId="2" type="noConversion"/>
  </si>
  <si>
    <t>城关三小</t>
    <phoneticPr fontId="2" type="noConversion"/>
  </si>
  <si>
    <t>城关镇卸旗小学</t>
    <phoneticPr fontId="2" type="noConversion"/>
  </si>
  <si>
    <t>白果镇二小</t>
    <phoneticPr fontId="2" type="noConversion"/>
  </si>
  <si>
    <t>白果镇三小</t>
    <phoneticPr fontId="2" type="noConversion"/>
  </si>
  <si>
    <t>小学</t>
    <phoneticPr fontId="2" type="noConversion"/>
  </si>
  <si>
    <t>初中</t>
    <phoneticPr fontId="2" type="noConversion"/>
  </si>
  <si>
    <t>赫章县2019年面向全县公办学校公开考调城区部分易地扶贫搬迁子女就读学校教师岗位表</t>
    <phoneticPr fontId="3" type="noConversion"/>
  </si>
  <si>
    <t>城关镇黄泥小学</t>
    <phoneticPr fontId="2" type="noConversion"/>
  </si>
  <si>
    <t>城关镇初级中学</t>
    <phoneticPr fontId="2" type="noConversion"/>
  </si>
  <si>
    <t>附件1：</t>
    <phoneticPr fontId="3" type="noConversion"/>
  </si>
</sst>
</file>

<file path=xl/styles.xml><?xml version="1.0" encoding="utf-8"?>
<styleSheet xmlns="http://schemas.openxmlformats.org/spreadsheetml/2006/main">
  <numFmts count="7">
    <numFmt numFmtId="41" formatCode="_ * #,##0_ ;_ * \-#,##0_ ;_ * &quot;-&quot;_ ;_ @_ "/>
    <numFmt numFmtId="43" formatCode="_ * #,##0.00_ ;_ * \-#,##0.00_ ;_ * &quot;-&quot;??_ ;_ @_ "/>
    <numFmt numFmtId="176" formatCode="0_ "/>
    <numFmt numFmtId="177" formatCode="_(&quot;$&quot;* #,##0_);_(&quot;$&quot;* \(#,##0\);_(&quot;$&quot;* &quot;-&quot;??_);_(@_)"/>
    <numFmt numFmtId="178" formatCode="mmm\ dd\,\ yy"/>
    <numFmt numFmtId="179" formatCode="_(&quot;$&quot;* #,##0.0_);_(&quot;$&quot;* \(#,##0.0\);_(&quot;$&quot;* &quot;-&quot;??_);_(@_)"/>
    <numFmt numFmtId="180" formatCode="mm/dd/yy_)"/>
  </numFmts>
  <fonts count="61">
    <font>
      <sz val="11"/>
      <color theme="1"/>
      <name val="Tahoma"/>
      <family val="2"/>
      <charset val="134"/>
    </font>
    <font>
      <sz val="14"/>
      <name val="黑体"/>
      <family val="3"/>
      <charset val="134"/>
    </font>
    <font>
      <sz val="9"/>
      <name val="Tahoma"/>
      <family val="2"/>
      <charset val="134"/>
    </font>
    <font>
      <sz val="9"/>
      <name val="宋体"/>
      <charset val="134"/>
    </font>
    <font>
      <b/>
      <sz val="16"/>
      <name val="宋体"/>
      <charset val="134"/>
    </font>
    <font>
      <sz val="11"/>
      <name val="宋体"/>
      <charset val="134"/>
    </font>
    <font>
      <sz val="10"/>
      <name val="宋体"/>
      <charset val="134"/>
    </font>
    <font>
      <sz val="12"/>
      <name val="宋体"/>
      <charset val="134"/>
    </font>
    <font>
      <sz val="10"/>
      <color indexed="8"/>
      <name val="ARIAL"/>
      <family val="2"/>
    </font>
    <font>
      <sz val="10"/>
      <name val="Arial"/>
      <family val="2"/>
    </font>
    <font>
      <sz val="11"/>
      <color indexed="8"/>
      <name val="Tahoma"/>
      <family val="2"/>
      <charset val="134"/>
    </font>
    <font>
      <sz val="11"/>
      <color indexed="9"/>
      <name val="Tahoma"/>
      <family val="2"/>
      <charset val="134"/>
    </font>
    <font>
      <sz val="8"/>
      <name val="Arial"/>
      <family val="2"/>
    </font>
    <font>
      <b/>
      <i/>
      <sz val="16"/>
      <name val="Helv"/>
      <family val="2"/>
    </font>
    <font>
      <sz val="10"/>
      <name val="Times New Roman"/>
      <family val="1"/>
    </font>
    <font>
      <b/>
      <sz val="18"/>
      <color indexed="56"/>
      <name val="宋体"/>
      <charset val="134"/>
    </font>
    <font>
      <b/>
      <sz val="15"/>
      <color indexed="56"/>
      <name val="Tahoma"/>
      <family val="2"/>
      <charset val="134"/>
    </font>
    <font>
      <b/>
      <sz val="13"/>
      <color indexed="56"/>
      <name val="Tahoma"/>
      <family val="2"/>
      <charset val="134"/>
    </font>
    <font>
      <b/>
      <sz val="11"/>
      <color indexed="56"/>
      <name val="Tahoma"/>
      <family val="2"/>
      <charset val="134"/>
    </font>
    <font>
      <sz val="11"/>
      <color indexed="20"/>
      <name val="Tahoma"/>
      <family val="2"/>
      <charset val="134"/>
    </font>
    <font>
      <sz val="11"/>
      <color indexed="20"/>
      <name val="宋体"/>
      <charset val="134"/>
    </font>
    <font>
      <sz val="10"/>
      <color indexed="64"/>
      <name val="Arial"/>
      <family val="2"/>
    </font>
    <font>
      <sz val="11"/>
      <color indexed="17"/>
      <name val="Tahoma"/>
      <family val="2"/>
      <charset val="134"/>
    </font>
    <font>
      <sz val="11"/>
      <color indexed="17"/>
      <name val="宋体"/>
      <charset val="134"/>
    </font>
    <font>
      <b/>
      <sz val="11"/>
      <color indexed="8"/>
      <name val="Tahoma"/>
      <family val="2"/>
      <charset val="134"/>
    </font>
    <font>
      <b/>
      <sz val="11"/>
      <color indexed="52"/>
      <name val="Tahoma"/>
      <family val="2"/>
      <charset val="134"/>
    </font>
    <font>
      <b/>
      <sz val="11"/>
      <color indexed="9"/>
      <name val="Tahoma"/>
      <family val="2"/>
      <charset val="134"/>
    </font>
    <font>
      <i/>
      <sz val="11"/>
      <color indexed="23"/>
      <name val="Tahoma"/>
      <family val="2"/>
      <charset val="134"/>
    </font>
    <font>
      <sz val="11"/>
      <color indexed="10"/>
      <name val="Tahoma"/>
      <family val="2"/>
      <charset val="134"/>
    </font>
    <font>
      <sz val="11"/>
      <color indexed="52"/>
      <name val="Tahoma"/>
      <family val="2"/>
      <charset val="134"/>
    </font>
    <font>
      <sz val="11"/>
      <name val="ＭＳ Ｐゴシック"/>
      <family val="2"/>
    </font>
    <font>
      <sz val="12"/>
      <name val="바탕체"/>
      <family val="3"/>
    </font>
    <font>
      <sz val="11"/>
      <name val="蹈框"/>
      <charset val="134"/>
    </font>
    <font>
      <sz val="11"/>
      <color indexed="60"/>
      <name val="Tahoma"/>
      <family val="2"/>
      <charset val="134"/>
    </font>
    <font>
      <b/>
      <sz val="11"/>
      <color indexed="63"/>
      <name val="Tahoma"/>
      <family val="2"/>
      <charset val="134"/>
    </font>
    <font>
      <sz val="11"/>
      <color indexed="62"/>
      <name val="Tahoma"/>
      <family val="2"/>
      <charset val="134"/>
    </font>
    <font>
      <sz val="10"/>
      <name val="宋体"/>
      <family val="3"/>
      <charset val="134"/>
    </font>
    <font>
      <sz val="11"/>
      <name val="宋体"/>
      <family val="3"/>
      <charset val="134"/>
    </font>
    <font>
      <sz val="11"/>
      <color theme="1"/>
      <name val="Tahoma"/>
      <family val="2"/>
    </font>
    <font>
      <sz val="11"/>
      <color indexed="8"/>
      <name val="Tahoma"/>
      <family val="2"/>
    </font>
    <font>
      <b/>
      <sz val="18"/>
      <color indexed="56"/>
      <name val="宋体"/>
      <family val="3"/>
      <charset val="134"/>
    </font>
    <font>
      <sz val="11"/>
      <color indexed="9"/>
      <name val="Tahoma"/>
      <family val="2"/>
    </font>
    <font>
      <b/>
      <sz val="11"/>
      <color indexed="52"/>
      <name val="Tahoma"/>
      <family val="2"/>
    </font>
    <font>
      <sz val="12"/>
      <name val="宋体"/>
      <family val="3"/>
      <charset val="134"/>
    </font>
    <font>
      <sz val="11"/>
      <color indexed="17"/>
      <name val="宋体"/>
      <family val="3"/>
      <charset val="134"/>
    </font>
    <font>
      <b/>
      <sz val="11"/>
      <color indexed="56"/>
      <name val="Tahoma"/>
      <family val="2"/>
    </font>
    <font>
      <b/>
      <sz val="11"/>
      <color indexed="63"/>
      <name val="Tahoma"/>
      <family val="2"/>
    </font>
    <font>
      <b/>
      <sz val="13"/>
      <color indexed="56"/>
      <name val="Tahoma"/>
      <family val="2"/>
    </font>
    <font>
      <sz val="11"/>
      <color indexed="60"/>
      <name val="Tahoma"/>
      <family val="2"/>
    </font>
    <font>
      <sz val="11"/>
      <color indexed="10"/>
      <name val="Tahoma"/>
      <family val="2"/>
    </font>
    <font>
      <sz val="11"/>
      <color indexed="20"/>
      <name val="宋体"/>
      <family val="3"/>
      <charset val="134"/>
    </font>
    <font>
      <i/>
      <sz val="11"/>
      <color indexed="23"/>
      <name val="Tahoma"/>
      <family val="2"/>
    </font>
    <font>
      <sz val="11"/>
      <color indexed="17"/>
      <name val="Tahoma"/>
      <family val="2"/>
    </font>
    <font>
      <b/>
      <sz val="15"/>
      <color indexed="56"/>
      <name val="Tahoma"/>
      <family val="2"/>
    </font>
    <font>
      <sz val="11"/>
      <color indexed="62"/>
      <name val="Tahoma"/>
      <family val="2"/>
    </font>
    <font>
      <b/>
      <sz val="11"/>
      <color indexed="8"/>
      <name val="Tahoma"/>
      <family val="2"/>
    </font>
    <font>
      <b/>
      <sz val="11"/>
      <color indexed="9"/>
      <name val="Tahoma"/>
      <family val="2"/>
    </font>
    <font>
      <sz val="11"/>
      <color indexed="20"/>
      <name val="Tahoma"/>
      <family val="2"/>
    </font>
    <font>
      <sz val="11"/>
      <color indexed="52"/>
      <name val="Tahoma"/>
      <family val="2"/>
    </font>
    <font>
      <sz val="8"/>
      <name val="宋体"/>
      <family val="3"/>
      <charset val="134"/>
    </font>
    <font>
      <b/>
      <sz val="16"/>
      <name val="宋体"/>
      <family val="3"/>
      <charset val="134"/>
    </font>
  </fonts>
  <fills count="27">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9"/>
        <bgColor indexed="64"/>
      </patternFill>
    </fill>
    <fill>
      <patternFill patternType="solid">
        <fgColor indexed="45"/>
      </patternFill>
    </fill>
    <fill>
      <patternFill patternType="solid">
        <fgColor indexed="42"/>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2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auto="1"/>
      </left>
      <right style="thin">
        <color auto="1"/>
      </right>
      <top style="thin">
        <color auto="1"/>
      </top>
      <bottom/>
      <diagonal/>
    </border>
  </borders>
  <cellStyleXfs count="609">
    <xf numFmtId="0" fontId="0" fillId="0" borderId="0">
      <alignment vertical="center"/>
    </xf>
    <xf numFmtId="0" fontId="7" fillId="0" borderId="0"/>
    <xf numFmtId="0" fontId="8" fillId="0" borderId="0">
      <alignment vertical="top"/>
    </xf>
    <xf numFmtId="0" fontId="9" fillId="0" borderId="0"/>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9" fillId="0" borderId="0"/>
    <xf numFmtId="38" fontId="12" fillId="16" borderId="0" applyNumberFormat="0" applyBorder="0" applyAlignment="0" applyProtection="0"/>
    <xf numFmtId="10" fontId="12" fillId="17" borderId="2" applyNumberFormat="0" applyBorder="0" applyAlignment="0" applyProtection="0"/>
    <xf numFmtId="0" fontId="13" fillId="0" borderId="0"/>
    <xf numFmtId="0" fontId="14" fillId="0" borderId="0"/>
    <xf numFmtId="10" fontId="9" fillId="0" borderId="0" applyFont="0" applyFill="0" applyBorder="0" applyAlignment="0" applyProtection="0"/>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3" borderId="0" applyNumberFormat="0" applyBorder="0" applyAlignment="0" applyProtection="0">
      <alignment vertical="center"/>
    </xf>
    <xf numFmtId="0" fontId="20" fillId="18" borderId="0" applyNumberFormat="0" applyBorder="0" applyAlignment="0" applyProtection="0">
      <alignment vertical="center"/>
    </xf>
    <xf numFmtId="0" fontId="20" fillId="3" borderId="0" applyNumberFormat="0" applyBorder="0" applyAlignment="0" applyProtection="0">
      <alignment vertical="center"/>
    </xf>
    <xf numFmtId="0" fontId="7" fillId="0" borderId="0"/>
    <xf numFmtId="0" fontId="21" fillId="0" borderId="0"/>
    <xf numFmtId="0" fontId="7" fillId="0" borderId="0"/>
    <xf numFmtId="0" fontId="22" fillId="4" borderId="0" applyNumberFormat="0" applyBorder="0" applyAlignment="0" applyProtection="0">
      <alignment vertical="center"/>
    </xf>
    <xf numFmtId="0" fontId="23" fillId="19" borderId="0" applyNumberFormat="0" applyBorder="0" applyAlignment="0" applyProtection="0">
      <alignment vertical="center"/>
    </xf>
    <xf numFmtId="0" fontId="23" fillId="4" borderId="0" applyNumberFormat="0" applyBorder="0" applyAlignment="0" applyProtection="0">
      <alignment vertical="center"/>
    </xf>
    <xf numFmtId="0" fontId="24" fillId="0" borderId="8" applyNumberFormat="0" applyFill="0" applyAlignment="0" applyProtection="0">
      <alignment vertical="center"/>
    </xf>
    <xf numFmtId="0" fontId="25" fillId="16" borderId="9" applyNumberFormat="0" applyAlignment="0" applyProtection="0">
      <alignment vertical="center"/>
    </xf>
    <xf numFmtId="0" fontId="26" fillId="20" borderId="10" applyNumberForma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177" fontId="7" fillId="0" borderId="0" applyFont="0" applyFill="0" applyBorder="0" applyAlignment="0" applyProtection="0"/>
    <xf numFmtId="178" fontId="7" fillId="0" borderId="0" applyFont="0" applyFill="0" applyBorder="0" applyAlignment="0" applyProtection="0"/>
    <xf numFmtId="179" fontId="7" fillId="0" borderId="0" applyFont="0" applyFill="0" applyBorder="0" applyAlignment="0" applyProtection="0"/>
    <xf numFmtId="180" fontId="7" fillId="0" borderId="0" applyFont="0" applyFill="0" applyBorder="0" applyAlignment="0" applyProtection="0"/>
    <xf numFmtId="0" fontId="14" fillId="0" borderId="0"/>
    <xf numFmtId="41"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43" fontId="14" fillId="0" borderId="0" applyFont="0" applyFill="0" applyBorder="0" applyAlignment="0" applyProtection="0"/>
    <xf numFmtId="0" fontId="32" fillId="0" borderId="0"/>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24" borderId="0" applyNumberFormat="0" applyBorder="0" applyAlignment="0" applyProtection="0">
      <alignment vertical="center"/>
    </xf>
    <xf numFmtId="0" fontId="33" fillId="25" borderId="0" applyNumberFormat="0" applyBorder="0" applyAlignment="0" applyProtection="0">
      <alignment vertical="center"/>
    </xf>
    <xf numFmtId="0" fontId="34" fillId="16" borderId="12" applyNumberFormat="0" applyAlignment="0" applyProtection="0">
      <alignment vertical="center"/>
    </xf>
    <xf numFmtId="0" fontId="35" fillId="7" borderId="9" applyNumberFormat="0" applyAlignment="0" applyProtection="0">
      <alignment vertical="center"/>
    </xf>
    <xf numFmtId="0" fontId="9" fillId="0" borderId="0"/>
    <xf numFmtId="0" fontId="7" fillId="26" borderId="13" applyNumberFormat="0" applyFont="0" applyAlignment="0" applyProtection="0">
      <alignment vertical="center"/>
    </xf>
    <xf numFmtId="38" fontId="30" fillId="0" borderId="0" applyFont="0" applyFill="0" applyBorder="0" applyAlignment="0" applyProtection="0"/>
    <xf numFmtId="4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1" fillId="0" borderId="0"/>
    <xf numFmtId="0" fontId="38" fillId="0" borderId="0">
      <alignment vertical="center"/>
    </xf>
    <xf numFmtId="0" fontId="39" fillId="2" borderId="0" applyNumberFormat="0" applyBorder="0" applyAlignment="0" applyProtection="0">
      <alignment vertical="center"/>
    </xf>
    <xf numFmtId="0" fontId="42" fillId="16" borderId="9" applyNumberFormat="0" applyAlignment="0" applyProtection="0">
      <alignment vertical="center"/>
    </xf>
    <xf numFmtId="0" fontId="39" fillId="6" borderId="0" applyNumberFormat="0" applyBorder="0" applyAlignment="0" applyProtection="0">
      <alignment vertical="center"/>
    </xf>
    <xf numFmtId="0" fontId="39" fillId="5" borderId="0" applyNumberFormat="0" applyBorder="0" applyAlignment="0" applyProtection="0">
      <alignment vertical="center"/>
    </xf>
    <xf numFmtId="0" fontId="39" fillId="8" borderId="0" applyNumberFormat="0" applyBorder="0" applyAlignment="0" applyProtection="0">
      <alignment vertical="center"/>
    </xf>
    <xf numFmtId="0" fontId="39" fillId="9" borderId="0" applyNumberFormat="0" applyBorder="0" applyAlignment="0" applyProtection="0">
      <alignment vertical="center"/>
    </xf>
    <xf numFmtId="0" fontId="39" fillId="8" borderId="0" applyNumberFormat="0" applyBorder="0" applyAlignment="0" applyProtection="0">
      <alignment vertical="center"/>
    </xf>
    <xf numFmtId="0" fontId="46" fillId="16" borderId="12" applyNumberFormat="0" applyAlignment="0" applyProtection="0">
      <alignment vertical="center"/>
    </xf>
    <xf numFmtId="0" fontId="48" fillId="25" borderId="0" applyNumberFormat="0" applyBorder="0" applyAlignment="0" applyProtection="0">
      <alignment vertical="center"/>
    </xf>
    <xf numFmtId="0" fontId="39" fillId="11" borderId="0" applyNumberFormat="0" applyBorder="0" applyAlignment="0" applyProtection="0">
      <alignment vertical="center"/>
    </xf>
    <xf numFmtId="0" fontId="39" fillId="7" borderId="0" applyNumberFormat="0" applyBorder="0" applyAlignment="0" applyProtection="0">
      <alignment vertical="center"/>
    </xf>
    <xf numFmtId="0" fontId="39" fillId="3" borderId="0" applyNumberFormat="0" applyBorder="0" applyAlignment="0" applyProtection="0">
      <alignment vertical="center"/>
    </xf>
    <xf numFmtId="0" fontId="39" fillId="4" borderId="0" applyNumberFormat="0" applyBorder="0" applyAlignment="0" applyProtection="0">
      <alignment vertical="center"/>
    </xf>
    <xf numFmtId="0" fontId="9" fillId="0" borderId="0"/>
    <xf numFmtId="0" fontId="39" fillId="5" borderId="0" applyNumberFormat="0" applyBorder="0" applyAlignment="0" applyProtection="0">
      <alignment vertical="center"/>
    </xf>
    <xf numFmtId="0" fontId="39" fillId="6" borderId="0" applyNumberFormat="0" applyBorder="0" applyAlignment="0" applyProtection="0">
      <alignment vertical="center"/>
    </xf>
    <xf numFmtId="0" fontId="39" fillId="6" borderId="0" applyNumberFormat="0" applyBorder="0" applyAlignment="0" applyProtection="0">
      <alignment vertical="center"/>
    </xf>
    <xf numFmtId="0" fontId="39" fillId="7" borderId="0" applyNumberFormat="0" applyBorder="0" applyAlignment="0" applyProtection="0">
      <alignment vertical="center"/>
    </xf>
    <xf numFmtId="0" fontId="39" fillId="10" borderId="0" applyNumberFormat="0" applyBorder="0" applyAlignment="0" applyProtection="0">
      <alignment vertical="center"/>
    </xf>
    <xf numFmtId="0" fontId="39" fillId="5" borderId="0" applyNumberFormat="0" applyBorder="0" applyAlignment="0" applyProtection="0">
      <alignment vertical="center"/>
    </xf>
    <xf numFmtId="0" fontId="41" fillId="12" borderId="0" applyNumberFormat="0" applyBorder="0" applyAlignment="0" applyProtection="0">
      <alignment vertical="center"/>
    </xf>
    <xf numFmtId="0" fontId="41" fillId="9" borderId="0" applyNumberFormat="0" applyBorder="0" applyAlignment="0" applyProtection="0">
      <alignment vertical="center"/>
    </xf>
    <xf numFmtId="0" fontId="41" fillId="10"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39" fillId="6" borderId="0" applyNumberFormat="0" applyBorder="0" applyAlignment="0" applyProtection="0">
      <alignment vertical="center"/>
    </xf>
    <xf numFmtId="0" fontId="47" fillId="0" borderId="6" applyNumberFormat="0" applyFill="0" applyAlignment="0" applyProtection="0">
      <alignment vertical="center"/>
    </xf>
    <xf numFmtId="0" fontId="39" fillId="5" borderId="0" applyNumberFormat="0" applyBorder="0" applyAlignment="0" applyProtection="0">
      <alignment vertical="center"/>
    </xf>
    <xf numFmtId="10" fontId="12" fillId="17" borderId="14" applyNumberFormat="0" applyBorder="0" applyAlignment="0" applyProtection="0"/>
    <xf numFmtId="0" fontId="9" fillId="0" borderId="0"/>
    <xf numFmtId="0" fontId="39" fillId="4" borderId="0" applyNumberFormat="0" applyBorder="0" applyAlignment="0" applyProtection="0">
      <alignment vertical="center"/>
    </xf>
    <xf numFmtId="0" fontId="39" fillId="3" borderId="0" applyNumberFormat="0" applyBorder="0" applyAlignment="0" applyProtection="0">
      <alignment vertical="center"/>
    </xf>
    <xf numFmtId="0" fontId="53" fillId="0" borderId="5" applyNumberFormat="0" applyFill="0" applyAlignment="0" applyProtection="0">
      <alignment vertical="center"/>
    </xf>
    <xf numFmtId="0" fontId="45" fillId="0" borderId="7" applyNumberFormat="0" applyFill="0" applyAlignment="0" applyProtection="0">
      <alignment vertical="center"/>
    </xf>
    <xf numFmtId="0" fontId="45"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57" fillId="3" borderId="0" applyNumberFormat="0" applyBorder="0" applyAlignment="0" applyProtection="0">
      <alignment vertical="center"/>
    </xf>
    <xf numFmtId="0" fontId="50" fillId="3" borderId="0" applyNumberFormat="0" applyBorder="0" applyAlignment="0" applyProtection="0">
      <alignment vertical="center"/>
    </xf>
    <xf numFmtId="0" fontId="50" fillId="3" borderId="0" applyNumberFormat="0" applyBorder="0" applyAlignment="0" applyProtection="0">
      <alignment vertical="center"/>
    </xf>
    <xf numFmtId="0" fontId="43" fillId="0" borderId="0"/>
    <xf numFmtId="0" fontId="43" fillId="0" borderId="0"/>
    <xf numFmtId="0" fontId="43" fillId="0" borderId="0"/>
    <xf numFmtId="0" fontId="52" fillId="4" borderId="0" applyNumberFormat="0" applyBorder="0" applyAlignment="0" applyProtection="0">
      <alignment vertical="center"/>
    </xf>
    <xf numFmtId="0" fontId="44" fillId="4" borderId="0" applyNumberFormat="0" applyBorder="0" applyAlignment="0" applyProtection="0">
      <alignment vertical="center"/>
    </xf>
    <xf numFmtId="0" fontId="44" fillId="4" borderId="0" applyNumberFormat="0" applyBorder="0" applyAlignment="0" applyProtection="0">
      <alignment vertical="center"/>
    </xf>
    <xf numFmtId="0" fontId="55" fillId="0" borderId="8" applyNumberFormat="0" applyFill="0" applyAlignment="0" applyProtection="0">
      <alignment vertical="center"/>
    </xf>
    <xf numFmtId="0" fontId="56" fillId="20" borderId="10" applyNumberFormat="0" applyAlignment="0" applyProtection="0">
      <alignment vertical="center"/>
    </xf>
    <xf numFmtId="0" fontId="51"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8" fillId="0" borderId="11" applyNumberFormat="0" applyFill="0" applyAlignment="0" applyProtection="0">
      <alignment vertical="center"/>
    </xf>
    <xf numFmtId="0" fontId="39" fillId="7" borderId="0" applyNumberFormat="0" applyBorder="0" applyAlignment="0" applyProtection="0">
      <alignment vertical="center"/>
    </xf>
    <xf numFmtId="0" fontId="39" fillId="11" borderId="0" applyNumberFormat="0" applyBorder="0" applyAlignment="0" applyProtection="0">
      <alignment vertical="center"/>
    </xf>
    <xf numFmtId="0" fontId="48" fillId="25" borderId="0" applyNumberFormat="0" applyBorder="0" applyAlignment="0" applyProtection="0">
      <alignment vertical="center"/>
    </xf>
    <xf numFmtId="0" fontId="46" fillId="16" borderId="12" applyNumberFormat="0" applyAlignment="0" applyProtection="0">
      <alignment vertical="center"/>
    </xf>
    <xf numFmtId="0" fontId="39" fillId="8" borderId="0" applyNumberFormat="0" applyBorder="0" applyAlignment="0" applyProtection="0">
      <alignment vertical="center"/>
    </xf>
    <xf numFmtId="0" fontId="39" fillId="9"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1" fillId="24" borderId="0" applyNumberFormat="0" applyBorder="0" applyAlignment="0" applyProtection="0">
      <alignment vertical="center"/>
    </xf>
    <xf numFmtId="0" fontId="54" fillId="7" borderId="9" applyNumberFormat="0" applyAlignment="0" applyProtection="0">
      <alignment vertical="center"/>
    </xf>
    <xf numFmtId="0" fontId="39" fillId="8" borderId="0" applyNumberFormat="0" applyBorder="0" applyAlignment="0" applyProtection="0">
      <alignment vertical="center"/>
    </xf>
    <xf numFmtId="0" fontId="43" fillId="26" borderId="13" applyNumberFormat="0" applyFont="0" applyAlignment="0" applyProtection="0">
      <alignment vertical="center"/>
    </xf>
    <xf numFmtId="0" fontId="42" fillId="16" borderId="9" applyNumberFormat="0" applyAlignment="0" applyProtection="0">
      <alignment vertical="center"/>
    </xf>
    <xf numFmtId="0" fontId="39" fillId="2" borderId="0" applyNumberFormat="0" applyBorder="0" applyAlignment="0" applyProtection="0">
      <alignment vertical="center"/>
    </xf>
    <xf numFmtId="0" fontId="39" fillId="10" borderId="0" applyNumberFormat="0" applyBorder="0" applyAlignment="0" applyProtection="0">
      <alignment vertical="center"/>
    </xf>
    <xf numFmtId="0" fontId="39" fillId="5" borderId="0" applyNumberFormat="0" applyBorder="0" applyAlignment="0" applyProtection="0">
      <alignment vertical="center"/>
    </xf>
    <xf numFmtId="0" fontId="41" fillId="12" borderId="0" applyNumberFormat="0" applyBorder="0" applyAlignment="0" applyProtection="0">
      <alignment vertical="center"/>
    </xf>
    <xf numFmtId="0" fontId="41" fillId="9" borderId="0" applyNumberFormat="0" applyBorder="0" applyAlignment="0" applyProtection="0">
      <alignment vertical="center"/>
    </xf>
    <xf numFmtId="0" fontId="41" fillId="10"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7" fillId="0" borderId="6" applyNumberFormat="0" applyFill="0" applyAlignment="0" applyProtection="0">
      <alignment vertical="center"/>
    </xf>
    <xf numFmtId="0" fontId="39" fillId="5" borderId="0" applyNumberFormat="0" applyBorder="0" applyAlignment="0" applyProtection="0">
      <alignment vertical="center"/>
    </xf>
    <xf numFmtId="10" fontId="12" fillId="17" borderId="14" applyNumberFormat="0" applyBorder="0" applyAlignment="0" applyProtection="0"/>
    <xf numFmtId="0" fontId="9" fillId="0" borderId="0"/>
    <xf numFmtId="0" fontId="39" fillId="4" borderId="0" applyNumberFormat="0" applyBorder="0" applyAlignment="0" applyProtection="0">
      <alignment vertical="center"/>
    </xf>
    <xf numFmtId="0" fontId="39" fillId="3" borderId="0" applyNumberFormat="0" applyBorder="0" applyAlignment="0" applyProtection="0">
      <alignment vertical="center"/>
    </xf>
    <xf numFmtId="0" fontId="53" fillId="0" borderId="5" applyNumberFormat="0" applyFill="0" applyAlignment="0" applyProtection="0">
      <alignment vertical="center"/>
    </xf>
    <xf numFmtId="0" fontId="45" fillId="0" borderId="7" applyNumberFormat="0" applyFill="0" applyAlignment="0" applyProtection="0">
      <alignment vertical="center"/>
    </xf>
    <xf numFmtId="0" fontId="45"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57" fillId="3" borderId="0" applyNumberFormat="0" applyBorder="0" applyAlignment="0" applyProtection="0">
      <alignment vertical="center"/>
    </xf>
    <xf numFmtId="0" fontId="50" fillId="3" borderId="0" applyNumberFormat="0" applyBorder="0" applyAlignment="0" applyProtection="0">
      <alignment vertical="center"/>
    </xf>
    <xf numFmtId="0" fontId="50" fillId="3" borderId="0" applyNumberFormat="0" applyBorder="0" applyAlignment="0" applyProtection="0">
      <alignment vertical="center"/>
    </xf>
    <xf numFmtId="0" fontId="43" fillId="0" borderId="0"/>
    <xf numFmtId="0" fontId="43" fillId="0" borderId="0"/>
    <xf numFmtId="0" fontId="43" fillId="0" borderId="0"/>
    <xf numFmtId="0" fontId="52" fillId="4" borderId="0" applyNumberFormat="0" applyBorder="0" applyAlignment="0" applyProtection="0">
      <alignment vertical="center"/>
    </xf>
    <xf numFmtId="0" fontId="44" fillId="4" borderId="0" applyNumberFormat="0" applyBorder="0" applyAlignment="0" applyProtection="0">
      <alignment vertical="center"/>
    </xf>
    <xf numFmtId="0" fontId="44" fillId="4" borderId="0" applyNumberFormat="0" applyBorder="0" applyAlignment="0" applyProtection="0">
      <alignment vertical="center"/>
    </xf>
    <xf numFmtId="0" fontId="55" fillId="0" borderId="8" applyNumberFormat="0" applyFill="0" applyAlignment="0" applyProtection="0">
      <alignment vertical="center"/>
    </xf>
    <xf numFmtId="0" fontId="56" fillId="20" borderId="10" applyNumberFormat="0" applyAlignment="0" applyProtection="0">
      <alignment vertical="center"/>
    </xf>
    <xf numFmtId="0" fontId="51"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8" fillId="0" borderId="11" applyNumberFormat="0" applyFill="0" applyAlignment="0" applyProtection="0">
      <alignment vertical="center"/>
    </xf>
    <xf numFmtId="0" fontId="39" fillId="7" borderId="0" applyNumberFormat="0" applyBorder="0" applyAlignment="0" applyProtection="0">
      <alignment vertical="center"/>
    </xf>
    <xf numFmtId="0" fontId="39" fillId="11" borderId="0" applyNumberFormat="0" applyBorder="0" applyAlignment="0" applyProtection="0">
      <alignment vertical="center"/>
    </xf>
    <xf numFmtId="0" fontId="48" fillId="25" borderId="0" applyNumberFormat="0" applyBorder="0" applyAlignment="0" applyProtection="0">
      <alignment vertical="center"/>
    </xf>
    <xf numFmtId="0" fontId="46" fillId="16" borderId="12" applyNumberFormat="0" applyAlignment="0" applyProtection="0">
      <alignment vertical="center"/>
    </xf>
    <xf numFmtId="0" fontId="39" fillId="8" borderId="0" applyNumberFormat="0" applyBorder="0" applyAlignment="0" applyProtection="0">
      <alignment vertical="center"/>
    </xf>
    <xf numFmtId="0" fontId="39" fillId="9"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1" fillId="24" borderId="0" applyNumberFormat="0" applyBorder="0" applyAlignment="0" applyProtection="0">
      <alignment vertical="center"/>
    </xf>
    <xf numFmtId="0" fontId="54" fillId="7" borderId="9" applyNumberFormat="0" applyAlignment="0" applyProtection="0">
      <alignment vertical="center"/>
    </xf>
    <xf numFmtId="0" fontId="39" fillId="8" borderId="0" applyNumberFormat="0" applyBorder="0" applyAlignment="0" applyProtection="0">
      <alignment vertical="center"/>
    </xf>
    <xf numFmtId="0" fontId="43" fillId="26" borderId="13" applyNumberFormat="0" applyFont="0" applyAlignment="0" applyProtection="0">
      <alignment vertical="center"/>
    </xf>
    <xf numFmtId="0" fontId="42" fillId="16" borderId="9" applyNumberFormat="0" applyAlignment="0" applyProtection="0">
      <alignment vertical="center"/>
    </xf>
    <xf numFmtId="0" fontId="39" fillId="2" borderId="0" applyNumberFormat="0" applyBorder="0" applyAlignment="0" applyProtection="0">
      <alignment vertical="center"/>
    </xf>
    <xf numFmtId="0" fontId="39" fillId="10" borderId="0" applyNumberFormat="0" applyBorder="0" applyAlignment="0" applyProtection="0">
      <alignment vertical="center"/>
    </xf>
    <xf numFmtId="0" fontId="39" fillId="5" borderId="0" applyNumberFormat="0" applyBorder="0" applyAlignment="0" applyProtection="0">
      <alignment vertical="center"/>
    </xf>
    <xf numFmtId="0" fontId="41" fillId="12" borderId="0" applyNumberFormat="0" applyBorder="0" applyAlignment="0" applyProtection="0">
      <alignment vertical="center"/>
    </xf>
    <xf numFmtId="0" fontId="41" fillId="9" borderId="0" applyNumberFormat="0" applyBorder="0" applyAlignment="0" applyProtection="0">
      <alignment vertical="center"/>
    </xf>
    <xf numFmtId="0" fontId="41" fillId="10"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9" applyNumberFormat="0" applyAlignment="0" applyProtection="0">
      <alignment vertical="center"/>
    </xf>
    <xf numFmtId="0" fontId="47" fillId="0" borderId="6" applyNumberFormat="0" applyFill="0" applyAlignment="0" applyProtection="0">
      <alignment vertical="center"/>
    </xf>
    <xf numFmtId="0" fontId="39" fillId="5" borderId="0" applyNumberFormat="0" applyBorder="0" applyAlignment="0" applyProtection="0">
      <alignment vertical="center"/>
    </xf>
    <xf numFmtId="10" fontId="12" fillId="17" borderId="14" applyNumberFormat="0" applyBorder="0" applyAlignment="0" applyProtection="0"/>
    <xf numFmtId="0" fontId="9" fillId="0" borderId="0"/>
    <xf numFmtId="0" fontId="39" fillId="4" borderId="0" applyNumberFormat="0" applyBorder="0" applyAlignment="0" applyProtection="0">
      <alignment vertical="center"/>
    </xf>
    <xf numFmtId="0" fontId="39" fillId="3" borderId="0" applyNumberFormat="0" applyBorder="0" applyAlignment="0" applyProtection="0">
      <alignment vertical="center"/>
    </xf>
    <xf numFmtId="0" fontId="53" fillId="0" borderId="5" applyNumberFormat="0" applyFill="0" applyAlignment="0" applyProtection="0">
      <alignment vertical="center"/>
    </xf>
    <xf numFmtId="0" fontId="45" fillId="0" borderId="7" applyNumberFormat="0" applyFill="0" applyAlignment="0" applyProtection="0">
      <alignment vertical="center"/>
    </xf>
    <xf numFmtId="0" fontId="45"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57" fillId="3" borderId="0" applyNumberFormat="0" applyBorder="0" applyAlignment="0" applyProtection="0">
      <alignment vertical="center"/>
    </xf>
    <xf numFmtId="0" fontId="50" fillId="3" borderId="0" applyNumberFormat="0" applyBorder="0" applyAlignment="0" applyProtection="0">
      <alignment vertical="center"/>
    </xf>
    <xf numFmtId="0" fontId="50" fillId="3" borderId="0" applyNumberFormat="0" applyBorder="0" applyAlignment="0" applyProtection="0">
      <alignment vertical="center"/>
    </xf>
    <xf numFmtId="0" fontId="43" fillId="0" borderId="0"/>
    <xf numFmtId="0" fontId="43" fillId="0" borderId="0"/>
    <xf numFmtId="0" fontId="43" fillId="0" borderId="0"/>
    <xf numFmtId="0" fontId="52" fillId="4" borderId="0" applyNumberFormat="0" applyBorder="0" applyAlignment="0" applyProtection="0">
      <alignment vertical="center"/>
    </xf>
    <xf numFmtId="0" fontId="44" fillId="4" borderId="0" applyNumberFormat="0" applyBorder="0" applyAlignment="0" applyProtection="0">
      <alignment vertical="center"/>
    </xf>
    <xf numFmtId="0" fontId="44" fillId="4" borderId="0" applyNumberFormat="0" applyBorder="0" applyAlignment="0" applyProtection="0">
      <alignment vertical="center"/>
    </xf>
    <xf numFmtId="0" fontId="55" fillId="0" borderId="8" applyNumberFormat="0" applyFill="0" applyAlignment="0" applyProtection="0">
      <alignment vertical="center"/>
    </xf>
    <xf numFmtId="0" fontId="56" fillId="20" borderId="10" applyNumberFormat="0" applyAlignment="0" applyProtection="0">
      <alignment vertical="center"/>
    </xf>
    <xf numFmtId="0" fontId="51"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8" fillId="0" borderId="11" applyNumberFormat="0" applyFill="0" applyAlignment="0" applyProtection="0">
      <alignment vertical="center"/>
    </xf>
    <xf numFmtId="0" fontId="39" fillId="6" borderId="0" applyNumberFormat="0" applyBorder="0" applyAlignment="0" applyProtection="0">
      <alignment vertical="center"/>
    </xf>
    <xf numFmtId="0" fontId="39" fillId="11" borderId="0" applyNumberFormat="0" applyBorder="0" applyAlignment="0" applyProtection="0">
      <alignment vertical="center"/>
    </xf>
    <xf numFmtId="0" fontId="48" fillId="25" borderId="0" applyNumberFormat="0" applyBorder="0" applyAlignment="0" applyProtection="0">
      <alignment vertical="center"/>
    </xf>
    <xf numFmtId="0" fontId="46" fillId="16" borderId="12" applyNumberFormat="0" applyAlignment="0" applyProtection="0">
      <alignment vertical="center"/>
    </xf>
    <xf numFmtId="0" fontId="39" fillId="8" borderId="0" applyNumberFormat="0" applyBorder="0" applyAlignment="0" applyProtection="0">
      <alignment vertical="center"/>
    </xf>
    <xf numFmtId="0" fontId="39" fillId="9"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1" fillId="24" borderId="0" applyNumberFormat="0" applyBorder="0" applyAlignment="0" applyProtection="0">
      <alignment vertical="center"/>
    </xf>
    <xf numFmtId="0" fontId="54" fillId="7" borderId="9" applyNumberFormat="0" applyAlignment="0" applyProtection="0">
      <alignment vertical="center"/>
    </xf>
    <xf numFmtId="0" fontId="39" fillId="8" borderId="0" applyNumberFormat="0" applyBorder="0" applyAlignment="0" applyProtection="0">
      <alignment vertical="center"/>
    </xf>
    <xf numFmtId="0" fontId="43" fillId="26" borderId="13" applyNumberFormat="0" applyFont="0" applyAlignment="0" applyProtection="0">
      <alignment vertical="center"/>
    </xf>
    <xf numFmtId="0" fontId="42" fillId="16" borderId="9" applyNumberFormat="0" applyAlignment="0" applyProtection="0">
      <alignment vertical="center"/>
    </xf>
    <xf numFmtId="0" fontId="39" fillId="2" borderId="0" applyNumberFormat="0" applyBorder="0" applyAlignment="0" applyProtection="0">
      <alignment vertical="center"/>
    </xf>
    <xf numFmtId="0" fontId="38" fillId="0" borderId="0">
      <alignment vertical="center"/>
    </xf>
    <xf numFmtId="0" fontId="39" fillId="10" borderId="0" applyNumberFormat="0" applyBorder="0" applyAlignment="0" applyProtection="0">
      <alignment vertical="center"/>
    </xf>
    <xf numFmtId="0" fontId="39" fillId="6" borderId="0" applyNumberFormat="0" applyBorder="0" applyAlignment="0" applyProtection="0">
      <alignment vertical="center"/>
    </xf>
    <xf numFmtId="0" fontId="41" fillId="12" borderId="0" applyNumberFormat="0" applyBorder="0" applyAlignment="0" applyProtection="0">
      <alignment vertical="center"/>
    </xf>
    <xf numFmtId="0" fontId="41" fillId="9" borderId="0" applyNumberFormat="0" applyBorder="0" applyAlignment="0" applyProtection="0">
      <alignment vertical="center"/>
    </xf>
    <xf numFmtId="0" fontId="41" fillId="10"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39" fillId="5" borderId="0" applyNumberFormat="0" applyBorder="0" applyAlignment="0" applyProtection="0">
      <alignment vertical="center"/>
    </xf>
    <xf numFmtId="0" fontId="47" fillId="0" borderId="6" applyNumberFormat="0" applyFill="0" applyAlignment="0" applyProtection="0">
      <alignment vertical="center"/>
    </xf>
    <xf numFmtId="0" fontId="9" fillId="0" borderId="0"/>
    <xf numFmtId="10" fontId="12" fillId="17" borderId="14" applyNumberFormat="0" applyBorder="0" applyAlignment="0" applyProtection="0"/>
    <xf numFmtId="0" fontId="39" fillId="4" borderId="0" applyNumberFormat="0" applyBorder="0" applyAlignment="0" applyProtection="0">
      <alignment vertical="center"/>
    </xf>
    <xf numFmtId="0" fontId="39" fillId="3" borderId="0" applyNumberFormat="0" applyBorder="0" applyAlignment="0" applyProtection="0">
      <alignment vertical="center"/>
    </xf>
    <xf numFmtId="0" fontId="39" fillId="7" borderId="0" applyNumberFormat="0" applyBorder="0" applyAlignment="0" applyProtection="0">
      <alignment vertical="center"/>
    </xf>
    <xf numFmtId="0" fontId="53" fillId="0" borderId="5" applyNumberFormat="0" applyFill="0" applyAlignment="0" applyProtection="0">
      <alignment vertical="center"/>
    </xf>
    <xf numFmtId="0" fontId="45" fillId="0" borderId="7" applyNumberFormat="0" applyFill="0" applyAlignment="0" applyProtection="0">
      <alignment vertical="center"/>
    </xf>
    <xf numFmtId="0" fontId="45"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57" fillId="3" borderId="0" applyNumberFormat="0" applyBorder="0" applyAlignment="0" applyProtection="0">
      <alignment vertical="center"/>
    </xf>
    <xf numFmtId="0" fontId="50" fillId="3" borderId="0" applyNumberFormat="0" applyBorder="0" applyAlignment="0" applyProtection="0">
      <alignment vertical="center"/>
    </xf>
    <xf numFmtId="0" fontId="50" fillId="3" borderId="0" applyNumberFormat="0" applyBorder="0" applyAlignment="0" applyProtection="0">
      <alignment vertical="center"/>
    </xf>
    <xf numFmtId="0" fontId="43" fillId="0" borderId="0"/>
    <xf numFmtId="0" fontId="43" fillId="0" borderId="0"/>
    <xf numFmtId="0" fontId="43" fillId="0" borderId="0"/>
    <xf numFmtId="0" fontId="52" fillId="4" borderId="0" applyNumberFormat="0" applyBorder="0" applyAlignment="0" applyProtection="0">
      <alignment vertical="center"/>
    </xf>
    <xf numFmtId="0" fontId="44" fillId="4" borderId="0" applyNumberFormat="0" applyBorder="0" applyAlignment="0" applyProtection="0">
      <alignment vertical="center"/>
    </xf>
    <xf numFmtId="0" fontId="44" fillId="4" borderId="0" applyNumberFormat="0" applyBorder="0" applyAlignment="0" applyProtection="0">
      <alignment vertical="center"/>
    </xf>
    <xf numFmtId="0" fontId="55" fillId="0" borderId="8" applyNumberFormat="0" applyFill="0" applyAlignment="0" applyProtection="0">
      <alignment vertical="center"/>
    </xf>
    <xf numFmtId="0" fontId="56" fillId="20" borderId="10" applyNumberFormat="0" applyAlignment="0" applyProtection="0">
      <alignment vertical="center"/>
    </xf>
    <xf numFmtId="0" fontId="51"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8" fillId="0" borderId="11" applyNumberFormat="0" applyFill="0" applyAlignment="0" applyProtection="0">
      <alignment vertical="center"/>
    </xf>
    <xf numFmtId="0" fontId="39" fillId="11" borderId="0" applyNumberFormat="0" applyBorder="0" applyAlignment="0" applyProtection="0">
      <alignment vertical="center"/>
    </xf>
    <xf numFmtId="0" fontId="48" fillId="25" borderId="0" applyNumberFormat="0" applyBorder="0" applyAlignment="0" applyProtection="0">
      <alignment vertical="center"/>
    </xf>
    <xf numFmtId="0" fontId="46" fillId="16" borderId="12" applyNumberFormat="0" applyAlignment="0" applyProtection="0">
      <alignment vertical="center"/>
    </xf>
    <xf numFmtId="0" fontId="39" fillId="8" borderId="0" applyNumberFormat="0" applyBorder="0" applyAlignment="0" applyProtection="0">
      <alignment vertical="center"/>
    </xf>
    <xf numFmtId="0" fontId="39" fillId="9" borderId="0" applyNumberFormat="0" applyBorder="0" applyAlignment="0" applyProtection="0">
      <alignment vertical="center"/>
    </xf>
    <xf numFmtId="0" fontId="39" fillId="8"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1" fillId="24" borderId="0" applyNumberFormat="0" applyBorder="0" applyAlignment="0" applyProtection="0">
      <alignment vertical="center"/>
    </xf>
    <xf numFmtId="0" fontId="54" fillId="7" borderId="9" applyNumberFormat="0" applyAlignment="0" applyProtection="0">
      <alignment vertical="center"/>
    </xf>
    <xf numFmtId="0" fontId="39" fillId="5" borderId="0" applyNumberFormat="0" applyBorder="0" applyAlignment="0" applyProtection="0">
      <alignment vertical="center"/>
    </xf>
    <xf numFmtId="0" fontId="43" fillId="26" borderId="13" applyNumberFormat="0" applyFont="0" applyAlignment="0" applyProtection="0">
      <alignment vertical="center"/>
    </xf>
    <xf numFmtId="0" fontId="39" fillId="2" borderId="0" applyNumberFormat="0" applyBorder="0" applyAlignment="0" applyProtection="0">
      <alignment vertical="center"/>
    </xf>
    <xf numFmtId="0" fontId="39" fillId="7" borderId="0" applyNumberFormat="0" applyBorder="0" applyAlignment="0" applyProtection="0">
      <alignment vertical="center"/>
    </xf>
    <xf numFmtId="0" fontId="39" fillId="10" borderId="0" applyNumberFormat="0" applyBorder="0" applyAlignment="0" applyProtection="0">
      <alignment vertical="center"/>
    </xf>
    <xf numFmtId="0" fontId="39" fillId="5" borderId="0" applyNumberFormat="0" applyBorder="0" applyAlignment="0" applyProtection="0">
      <alignment vertical="center"/>
    </xf>
    <xf numFmtId="0" fontId="41" fillId="12" borderId="0" applyNumberFormat="0" applyBorder="0" applyAlignment="0" applyProtection="0">
      <alignment vertical="center"/>
    </xf>
    <xf numFmtId="0" fontId="41" fillId="9" borderId="0" applyNumberFormat="0" applyBorder="0" applyAlignment="0" applyProtection="0">
      <alignment vertical="center"/>
    </xf>
    <xf numFmtId="0" fontId="41" fillId="10"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7" fillId="0" borderId="6" applyNumberFormat="0" applyFill="0" applyAlignment="0" applyProtection="0">
      <alignment vertical="center"/>
    </xf>
    <xf numFmtId="0" fontId="39" fillId="5" borderId="0" applyNumberFormat="0" applyBorder="0" applyAlignment="0" applyProtection="0">
      <alignment vertical="center"/>
    </xf>
    <xf numFmtId="10" fontId="12" fillId="17" borderId="14" applyNumberFormat="0" applyBorder="0" applyAlignment="0" applyProtection="0"/>
    <xf numFmtId="0" fontId="9" fillId="0" borderId="0"/>
    <xf numFmtId="0" fontId="39" fillId="4" borderId="0" applyNumberFormat="0" applyBorder="0" applyAlignment="0" applyProtection="0">
      <alignment vertical="center"/>
    </xf>
    <xf numFmtId="0" fontId="39" fillId="3" borderId="0" applyNumberFormat="0" applyBorder="0" applyAlignment="0" applyProtection="0">
      <alignment vertical="center"/>
    </xf>
    <xf numFmtId="0" fontId="53" fillId="0" borderId="5" applyNumberFormat="0" applyFill="0" applyAlignment="0" applyProtection="0">
      <alignment vertical="center"/>
    </xf>
    <xf numFmtId="0" fontId="45" fillId="0" borderId="7" applyNumberFormat="0" applyFill="0" applyAlignment="0" applyProtection="0">
      <alignment vertical="center"/>
    </xf>
    <xf numFmtId="0" fontId="45"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57" fillId="3" borderId="0" applyNumberFormat="0" applyBorder="0" applyAlignment="0" applyProtection="0">
      <alignment vertical="center"/>
    </xf>
    <xf numFmtId="0" fontId="50" fillId="3" borderId="0" applyNumberFormat="0" applyBorder="0" applyAlignment="0" applyProtection="0">
      <alignment vertical="center"/>
    </xf>
    <xf numFmtId="0" fontId="50" fillId="3" borderId="0" applyNumberFormat="0" applyBorder="0" applyAlignment="0" applyProtection="0">
      <alignment vertical="center"/>
    </xf>
    <xf numFmtId="0" fontId="43" fillId="0" borderId="0"/>
    <xf numFmtId="0" fontId="43" fillId="0" borderId="0"/>
    <xf numFmtId="0" fontId="43" fillId="0" borderId="0"/>
    <xf numFmtId="0" fontId="52" fillId="4" borderId="0" applyNumberFormat="0" applyBorder="0" applyAlignment="0" applyProtection="0">
      <alignment vertical="center"/>
    </xf>
    <xf numFmtId="0" fontId="44" fillId="4" borderId="0" applyNumberFormat="0" applyBorder="0" applyAlignment="0" applyProtection="0">
      <alignment vertical="center"/>
    </xf>
    <xf numFmtId="0" fontId="44" fillId="4" borderId="0" applyNumberFormat="0" applyBorder="0" applyAlignment="0" applyProtection="0">
      <alignment vertical="center"/>
    </xf>
    <xf numFmtId="0" fontId="55" fillId="0" borderId="8" applyNumberFormat="0" applyFill="0" applyAlignment="0" applyProtection="0">
      <alignment vertical="center"/>
    </xf>
    <xf numFmtId="0" fontId="56" fillId="20" borderId="10" applyNumberFormat="0" applyAlignment="0" applyProtection="0">
      <alignment vertical="center"/>
    </xf>
    <xf numFmtId="0" fontId="51"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8" fillId="0" borderId="11" applyNumberFormat="0" applyFill="0" applyAlignment="0" applyProtection="0">
      <alignment vertical="center"/>
    </xf>
    <xf numFmtId="0" fontId="39" fillId="11" borderId="0" applyNumberFormat="0" applyBorder="0" applyAlignment="0" applyProtection="0">
      <alignment vertical="center"/>
    </xf>
    <xf numFmtId="0" fontId="48" fillId="25" borderId="0" applyNumberFormat="0" applyBorder="0" applyAlignment="0" applyProtection="0">
      <alignment vertical="center"/>
    </xf>
    <xf numFmtId="0" fontId="46" fillId="16" borderId="12" applyNumberFormat="0" applyAlignment="0" applyProtection="0">
      <alignment vertical="center"/>
    </xf>
    <xf numFmtId="0" fontId="39" fillId="8" borderId="0" applyNumberFormat="0" applyBorder="0" applyAlignment="0" applyProtection="0">
      <alignment vertical="center"/>
    </xf>
    <xf numFmtId="0" fontId="39" fillId="9"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1" fillId="24" borderId="0" applyNumberFormat="0" applyBorder="0" applyAlignment="0" applyProtection="0">
      <alignment vertical="center"/>
    </xf>
    <xf numFmtId="0" fontId="54" fillId="7" borderId="9" applyNumberFormat="0" applyAlignment="0" applyProtection="0">
      <alignment vertical="center"/>
    </xf>
    <xf numFmtId="0" fontId="39" fillId="8" borderId="0" applyNumberFormat="0" applyBorder="0" applyAlignment="0" applyProtection="0">
      <alignment vertical="center"/>
    </xf>
    <xf numFmtId="0" fontId="43" fillId="26" borderId="13" applyNumberFormat="0" applyFont="0" applyAlignment="0" applyProtection="0">
      <alignment vertical="center"/>
    </xf>
    <xf numFmtId="0" fontId="42" fillId="16" borderId="9" applyNumberFormat="0" applyAlignment="0" applyProtection="0">
      <alignment vertical="center"/>
    </xf>
    <xf numFmtId="0" fontId="39" fillId="2" borderId="0" applyNumberFormat="0" applyBorder="0" applyAlignment="0" applyProtection="0">
      <alignment vertical="center"/>
    </xf>
    <xf numFmtId="0" fontId="38" fillId="0" borderId="0">
      <alignment vertical="center"/>
    </xf>
    <xf numFmtId="0" fontId="39" fillId="10" borderId="0" applyNumberFormat="0" applyBorder="0" applyAlignment="0" applyProtection="0">
      <alignment vertical="center"/>
    </xf>
    <xf numFmtId="0" fontId="41" fillId="12" borderId="0" applyNumberFormat="0" applyBorder="0" applyAlignment="0" applyProtection="0">
      <alignment vertical="center"/>
    </xf>
    <xf numFmtId="0" fontId="41" fillId="9" borderId="0" applyNumberFormat="0" applyBorder="0" applyAlignment="0" applyProtection="0">
      <alignment vertical="center"/>
    </xf>
    <xf numFmtId="0" fontId="41" fillId="10"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7" fillId="0" borderId="6" applyNumberFormat="0" applyFill="0" applyAlignment="0" applyProtection="0">
      <alignment vertical="center"/>
    </xf>
    <xf numFmtId="10" fontId="12" fillId="17" borderId="14" applyNumberFormat="0" applyBorder="0" applyAlignment="0" applyProtection="0"/>
    <xf numFmtId="0" fontId="53" fillId="0" borderId="5" applyNumberFormat="0" applyFill="0" applyAlignment="0" applyProtection="0">
      <alignment vertical="center"/>
    </xf>
    <xf numFmtId="0" fontId="45" fillId="0" borderId="7" applyNumberFormat="0" applyFill="0" applyAlignment="0" applyProtection="0">
      <alignment vertical="center"/>
    </xf>
    <xf numFmtId="0" fontId="45"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57" fillId="3" borderId="0" applyNumberFormat="0" applyBorder="0" applyAlignment="0" applyProtection="0">
      <alignment vertical="center"/>
    </xf>
    <xf numFmtId="0" fontId="50" fillId="3" borderId="0" applyNumberFormat="0" applyBorder="0" applyAlignment="0" applyProtection="0">
      <alignment vertical="center"/>
    </xf>
    <xf numFmtId="0" fontId="50" fillId="3" borderId="0" applyNumberFormat="0" applyBorder="0" applyAlignment="0" applyProtection="0">
      <alignment vertical="center"/>
    </xf>
    <xf numFmtId="0" fontId="43" fillId="0" borderId="0"/>
    <xf numFmtId="0" fontId="43" fillId="0" borderId="0"/>
    <xf numFmtId="0" fontId="43" fillId="0" borderId="0"/>
    <xf numFmtId="0" fontId="52" fillId="4" borderId="0" applyNumberFormat="0" applyBorder="0" applyAlignment="0" applyProtection="0">
      <alignment vertical="center"/>
    </xf>
    <xf numFmtId="0" fontId="44" fillId="4" borderId="0" applyNumberFormat="0" applyBorder="0" applyAlignment="0" applyProtection="0">
      <alignment vertical="center"/>
    </xf>
    <xf numFmtId="0" fontId="44" fillId="4" borderId="0" applyNumberFormat="0" applyBorder="0" applyAlignment="0" applyProtection="0">
      <alignment vertical="center"/>
    </xf>
    <xf numFmtId="0" fontId="55" fillId="0" borderId="8" applyNumberFormat="0" applyFill="0" applyAlignment="0" applyProtection="0">
      <alignment vertical="center"/>
    </xf>
    <xf numFmtId="0" fontId="56" fillId="20" borderId="10" applyNumberFormat="0" applyAlignment="0" applyProtection="0">
      <alignment vertical="center"/>
    </xf>
    <xf numFmtId="0" fontId="51"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8" fillId="0" borderId="11" applyNumberFormat="0" applyFill="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1" fillId="24" borderId="0" applyNumberFormat="0" applyBorder="0" applyAlignment="0" applyProtection="0">
      <alignment vertical="center"/>
    </xf>
    <xf numFmtId="0" fontId="54" fillId="7" borderId="9" applyNumberFormat="0" applyAlignment="0" applyProtection="0">
      <alignment vertical="center"/>
    </xf>
    <xf numFmtId="0" fontId="43" fillId="26" borderId="13" applyNumberFormat="0" applyFont="0" applyAlignment="0" applyProtection="0">
      <alignment vertical="center"/>
    </xf>
    <xf numFmtId="0" fontId="38" fillId="0" borderId="0">
      <alignment vertical="center"/>
    </xf>
    <xf numFmtId="0" fontId="39" fillId="2" borderId="0" applyNumberFormat="0" applyBorder="0" applyAlignment="0" applyProtection="0">
      <alignment vertical="center"/>
    </xf>
    <xf numFmtId="0" fontId="42" fillId="16" borderId="9" applyNumberFormat="0" applyAlignment="0" applyProtection="0">
      <alignment vertical="center"/>
    </xf>
    <xf numFmtId="0" fontId="39" fillId="5" borderId="0" applyNumberFormat="0" applyBorder="0" applyAlignment="0" applyProtection="0">
      <alignment vertical="center"/>
    </xf>
    <xf numFmtId="0" fontId="39" fillId="8" borderId="0" applyNumberFormat="0" applyBorder="0" applyAlignment="0" applyProtection="0">
      <alignment vertical="center"/>
    </xf>
    <xf numFmtId="0" fontId="39" fillId="9" borderId="0" applyNumberFormat="0" applyBorder="0" applyAlignment="0" applyProtection="0">
      <alignment vertical="center"/>
    </xf>
    <xf numFmtId="0" fontId="39" fillId="8" borderId="0" applyNumberFormat="0" applyBorder="0" applyAlignment="0" applyProtection="0">
      <alignment vertical="center"/>
    </xf>
    <xf numFmtId="0" fontId="46" fillId="16" borderId="12" applyNumberFormat="0" applyAlignment="0" applyProtection="0">
      <alignment vertical="center"/>
    </xf>
    <xf numFmtId="0" fontId="48" fillId="25" borderId="0" applyNumberFormat="0" applyBorder="0" applyAlignment="0" applyProtection="0">
      <alignment vertical="center"/>
    </xf>
    <xf numFmtId="0" fontId="39" fillId="11" borderId="0" applyNumberFormat="0" applyBorder="0" applyAlignment="0" applyProtection="0">
      <alignment vertical="center"/>
    </xf>
    <xf numFmtId="0" fontId="39" fillId="3" borderId="0" applyNumberFormat="0" applyBorder="0" applyAlignment="0" applyProtection="0">
      <alignment vertical="center"/>
    </xf>
    <xf numFmtId="0" fontId="39" fillId="4" borderId="0" applyNumberFormat="0" applyBorder="0" applyAlignment="0" applyProtection="0">
      <alignment vertical="center"/>
    </xf>
    <xf numFmtId="0" fontId="9" fillId="0" borderId="0"/>
    <xf numFmtId="0" fontId="39" fillId="5" borderId="0" applyNumberFormat="0" applyBorder="0" applyAlignment="0" applyProtection="0">
      <alignment vertical="center"/>
    </xf>
    <xf numFmtId="0" fontId="39" fillId="6" borderId="0" applyNumberFormat="0" applyBorder="0" applyAlignment="0" applyProtection="0">
      <alignment vertical="center"/>
    </xf>
    <xf numFmtId="0" fontId="39" fillId="7" borderId="0" applyNumberFormat="0" applyBorder="0" applyAlignment="0" applyProtection="0">
      <alignment vertical="center"/>
    </xf>
    <xf numFmtId="0" fontId="39" fillId="10" borderId="0" applyNumberFormat="0" applyBorder="0" applyAlignment="0" applyProtection="0">
      <alignment vertical="center"/>
    </xf>
    <xf numFmtId="0" fontId="41" fillId="12" borderId="0" applyNumberFormat="0" applyBorder="0" applyAlignment="0" applyProtection="0">
      <alignment vertical="center"/>
    </xf>
    <xf numFmtId="0" fontId="39" fillId="5" borderId="0" applyNumberFormat="0" applyBorder="0" applyAlignment="0" applyProtection="0">
      <alignment vertical="center"/>
    </xf>
    <xf numFmtId="0" fontId="41" fillId="9" borderId="0" applyNumberFormat="0" applyBorder="0" applyAlignment="0" applyProtection="0">
      <alignment vertical="center"/>
    </xf>
    <xf numFmtId="0" fontId="41" fillId="10"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4" borderId="0" applyNumberFormat="0" applyBorder="0" applyAlignment="0" applyProtection="0">
      <alignment vertical="center"/>
    </xf>
    <xf numFmtId="0" fontId="47" fillId="0" borderId="6" applyNumberFormat="0" applyFill="0" applyAlignment="0" applyProtection="0">
      <alignment vertical="center"/>
    </xf>
    <xf numFmtId="0" fontId="41" fillId="13" borderId="0" applyNumberFormat="0" applyBorder="0" applyAlignment="0" applyProtection="0">
      <alignment vertical="center"/>
    </xf>
    <xf numFmtId="0" fontId="41" fillId="10" borderId="0" applyNumberFormat="0" applyBorder="0" applyAlignment="0" applyProtection="0">
      <alignment vertical="center"/>
    </xf>
    <xf numFmtId="0" fontId="41" fillId="9" borderId="0" applyNumberFormat="0" applyBorder="0" applyAlignment="0" applyProtection="0">
      <alignment vertical="center"/>
    </xf>
    <xf numFmtId="0" fontId="53" fillId="0" borderId="5" applyNumberFormat="0" applyFill="0" applyAlignment="0" applyProtection="0">
      <alignment vertical="center"/>
    </xf>
    <xf numFmtId="0" fontId="45" fillId="0" borderId="7" applyNumberFormat="0" applyFill="0" applyAlignment="0" applyProtection="0">
      <alignment vertical="center"/>
    </xf>
    <xf numFmtId="0" fontId="45"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57" fillId="3" borderId="0" applyNumberFormat="0" applyBorder="0" applyAlignment="0" applyProtection="0">
      <alignment vertical="center"/>
    </xf>
    <xf numFmtId="0" fontId="20" fillId="3" borderId="0" applyNumberFormat="0" applyBorder="0" applyAlignment="0" applyProtection="0">
      <alignment vertical="center"/>
    </xf>
    <xf numFmtId="0" fontId="41" fillId="12" borderId="0" applyNumberFormat="0" applyBorder="0" applyAlignment="0" applyProtection="0">
      <alignment vertical="center"/>
    </xf>
    <xf numFmtId="0" fontId="39" fillId="10" borderId="0" applyNumberFormat="0" applyBorder="0" applyAlignment="0" applyProtection="0">
      <alignment vertical="center"/>
    </xf>
    <xf numFmtId="0" fontId="39" fillId="7" borderId="0" applyNumberFormat="0" applyBorder="0" applyAlignment="0" applyProtection="0">
      <alignment vertical="center"/>
    </xf>
    <xf numFmtId="0" fontId="52" fillId="4" borderId="0" applyNumberFormat="0" applyBorder="0" applyAlignment="0" applyProtection="0">
      <alignment vertical="center"/>
    </xf>
    <xf numFmtId="0" fontId="44" fillId="4" borderId="0" applyNumberFormat="0" applyBorder="0" applyAlignment="0" applyProtection="0">
      <alignment vertical="center"/>
    </xf>
    <xf numFmtId="0" fontId="44" fillId="4" borderId="0" applyNumberFormat="0" applyBorder="0" applyAlignment="0" applyProtection="0">
      <alignment vertical="center"/>
    </xf>
    <xf numFmtId="0" fontId="55" fillId="0" borderId="8" applyNumberFormat="0" applyFill="0" applyAlignment="0" applyProtection="0">
      <alignment vertical="center"/>
    </xf>
    <xf numFmtId="0" fontId="56" fillId="20" borderId="10" applyNumberFormat="0" applyAlignment="0" applyProtection="0">
      <alignment vertical="center"/>
    </xf>
    <xf numFmtId="0" fontId="51"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8" fillId="0" borderId="11" applyNumberFormat="0" applyFill="0" applyAlignment="0" applyProtection="0">
      <alignment vertical="center"/>
    </xf>
    <xf numFmtId="0" fontId="39" fillId="6" borderId="0" applyNumberFormat="0" applyBorder="0" applyAlignment="0" applyProtection="0">
      <alignment vertical="center"/>
    </xf>
    <xf numFmtId="0" fontId="39" fillId="5" borderId="0" applyNumberFormat="0" applyBorder="0" applyAlignment="0" applyProtection="0">
      <alignment vertical="center"/>
    </xf>
    <xf numFmtId="0" fontId="9" fillId="0" borderId="0"/>
    <xf numFmtId="0" fontId="39" fillId="4" borderId="0" applyNumberFormat="0" applyBorder="0" applyAlignment="0" applyProtection="0">
      <alignment vertical="center"/>
    </xf>
    <xf numFmtId="0" fontId="39" fillId="3" borderId="0" applyNumberFormat="0" applyBorder="0" applyAlignment="0" applyProtection="0">
      <alignment vertical="center"/>
    </xf>
    <xf numFmtId="0" fontId="39" fillId="11" borderId="0" applyNumberFormat="0" applyBorder="0" applyAlignment="0" applyProtection="0">
      <alignment vertical="center"/>
    </xf>
    <xf numFmtId="0" fontId="48" fillId="25" borderId="0" applyNumberFormat="0" applyBorder="0" applyAlignment="0" applyProtection="0">
      <alignment vertical="center"/>
    </xf>
    <xf numFmtId="0" fontId="46" fillId="16" borderId="12" applyNumberFormat="0" applyAlignment="0" applyProtection="0">
      <alignment vertical="center"/>
    </xf>
    <xf numFmtId="0" fontId="39" fillId="8"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1" fillId="24" borderId="0" applyNumberFormat="0" applyBorder="0" applyAlignment="0" applyProtection="0">
      <alignment vertical="center"/>
    </xf>
    <xf numFmtId="0" fontId="54" fillId="7" borderId="9" applyNumberFormat="0" applyAlignment="0" applyProtection="0">
      <alignment vertical="center"/>
    </xf>
    <xf numFmtId="0" fontId="39" fillId="9" borderId="0" applyNumberFormat="0" applyBorder="0" applyAlignment="0" applyProtection="0">
      <alignment vertical="center"/>
    </xf>
    <xf numFmtId="0" fontId="39" fillId="8" borderId="0" applyNumberFormat="0" applyBorder="0" applyAlignment="0" applyProtection="0">
      <alignment vertical="center"/>
    </xf>
    <xf numFmtId="0" fontId="42" fillId="16" borderId="9" applyNumberFormat="0" applyAlignment="0" applyProtection="0">
      <alignment vertical="center"/>
    </xf>
    <xf numFmtId="0" fontId="39" fillId="2" borderId="0" applyNumberFormat="0" applyBorder="0" applyAlignment="0" applyProtection="0">
      <alignment vertical="center"/>
    </xf>
    <xf numFmtId="0" fontId="47" fillId="0" borderId="6" applyNumberFormat="0" applyFill="0" applyAlignment="0" applyProtection="0">
      <alignment vertical="center"/>
    </xf>
    <xf numFmtId="10" fontId="12" fillId="17" borderId="14" applyNumberFormat="0" applyBorder="0" applyAlignment="0" applyProtection="0"/>
    <xf numFmtId="0" fontId="53" fillId="0" borderId="5" applyNumberFormat="0" applyFill="0" applyAlignment="0" applyProtection="0">
      <alignment vertical="center"/>
    </xf>
    <xf numFmtId="0" fontId="45" fillId="0" borderId="7" applyNumberFormat="0" applyFill="0" applyAlignment="0" applyProtection="0">
      <alignment vertical="center"/>
    </xf>
    <xf numFmtId="0" fontId="45"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57" fillId="3" borderId="0" applyNumberFormat="0" applyBorder="0" applyAlignment="0" applyProtection="0">
      <alignment vertical="center"/>
    </xf>
    <xf numFmtId="0" fontId="20" fillId="3" borderId="0" applyNumberFormat="0" applyBorder="0" applyAlignment="0" applyProtection="0">
      <alignment vertical="center"/>
    </xf>
    <xf numFmtId="0" fontId="52" fillId="4" borderId="0" applyNumberFormat="0" applyBorder="0" applyAlignment="0" applyProtection="0">
      <alignment vertical="center"/>
    </xf>
    <xf numFmtId="0" fontId="44" fillId="4" borderId="0" applyNumberFormat="0" applyBorder="0" applyAlignment="0" applyProtection="0">
      <alignment vertical="center"/>
    </xf>
    <xf numFmtId="0" fontId="44" fillId="4" borderId="0" applyNumberFormat="0" applyBorder="0" applyAlignment="0" applyProtection="0">
      <alignment vertical="center"/>
    </xf>
    <xf numFmtId="0" fontId="55" fillId="0" borderId="8" applyNumberFormat="0" applyFill="0" applyAlignment="0" applyProtection="0">
      <alignment vertical="center"/>
    </xf>
    <xf numFmtId="0" fontId="56" fillId="20" borderId="10" applyNumberFormat="0" applyAlignment="0" applyProtection="0">
      <alignment vertical="center"/>
    </xf>
    <xf numFmtId="0" fontId="51"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8" fillId="0" borderId="11" applyNumberFormat="0" applyFill="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1" fillId="24" borderId="0" applyNumberFormat="0" applyBorder="0" applyAlignment="0" applyProtection="0">
      <alignment vertical="center"/>
    </xf>
    <xf numFmtId="0" fontId="54" fillId="7" borderId="9" applyNumberFormat="0" applyAlignment="0" applyProtection="0">
      <alignment vertical="center"/>
    </xf>
    <xf numFmtId="0" fontId="38" fillId="0" borderId="0">
      <alignment vertical="center"/>
    </xf>
    <xf numFmtId="0" fontId="39" fillId="2" borderId="0" applyNumberFormat="0" applyBorder="0" applyAlignment="0" applyProtection="0">
      <alignment vertical="center"/>
    </xf>
    <xf numFmtId="0" fontId="42" fillId="16" borderId="9" applyNumberFormat="0" applyAlignment="0" applyProtection="0">
      <alignment vertical="center"/>
    </xf>
    <xf numFmtId="0" fontId="39" fillId="5" borderId="0" applyNumberFormat="0" applyBorder="0" applyAlignment="0" applyProtection="0">
      <alignment vertical="center"/>
    </xf>
    <xf numFmtId="0" fontId="39" fillId="8" borderId="0" applyNumberFormat="0" applyBorder="0" applyAlignment="0" applyProtection="0">
      <alignment vertical="center"/>
    </xf>
    <xf numFmtId="0" fontId="39" fillId="9" borderId="0" applyNumberFormat="0" applyBorder="0" applyAlignment="0" applyProtection="0">
      <alignment vertical="center"/>
    </xf>
    <xf numFmtId="0" fontId="39" fillId="8" borderId="0" applyNumberFormat="0" applyBorder="0" applyAlignment="0" applyProtection="0">
      <alignment vertical="center"/>
    </xf>
    <xf numFmtId="0" fontId="46" fillId="16" borderId="12" applyNumberFormat="0" applyAlignment="0" applyProtection="0">
      <alignment vertical="center"/>
    </xf>
    <xf numFmtId="0" fontId="48" fillId="25" borderId="0" applyNumberFormat="0" applyBorder="0" applyAlignment="0" applyProtection="0">
      <alignment vertical="center"/>
    </xf>
    <xf numFmtId="0" fontId="39" fillId="11" borderId="0" applyNumberFormat="0" applyBorder="0" applyAlignment="0" applyProtection="0">
      <alignment vertical="center"/>
    </xf>
    <xf numFmtId="0" fontId="39" fillId="3" borderId="0" applyNumberFormat="0" applyBorder="0" applyAlignment="0" applyProtection="0">
      <alignment vertical="center"/>
    </xf>
    <xf numFmtId="0" fontId="39" fillId="4" borderId="0" applyNumberFormat="0" applyBorder="0" applyAlignment="0" applyProtection="0">
      <alignment vertical="center"/>
    </xf>
    <xf numFmtId="0" fontId="9" fillId="0" borderId="0"/>
    <xf numFmtId="0" fontId="39" fillId="5" borderId="0" applyNumberFormat="0" applyBorder="0" applyAlignment="0" applyProtection="0">
      <alignment vertical="center"/>
    </xf>
    <xf numFmtId="0" fontId="39" fillId="6" borderId="0" applyNumberFormat="0" applyBorder="0" applyAlignment="0" applyProtection="0">
      <alignment vertical="center"/>
    </xf>
    <xf numFmtId="0" fontId="39" fillId="7" borderId="0" applyNumberFormat="0" applyBorder="0" applyAlignment="0" applyProtection="0">
      <alignment vertical="center"/>
    </xf>
    <xf numFmtId="0" fontId="39" fillId="10" borderId="0" applyNumberFormat="0" applyBorder="0" applyAlignment="0" applyProtection="0">
      <alignment vertical="center"/>
    </xf>
    <xf numFmtId="0" fontId="41" fillId="12" borderId="0" applyNumberFormat="0" applyBorder="0" applyAlignment="0" applyProtection="0">
      <alignment vertical="center"/>
    </xf>
    <xf numFmtId="0" fontId="41" fillId="9" borderId="0" applyNumberFormat="0" applyBorder="0" applyAlignment="0" applyProtection="0">
      <alignment vertical="center"/>
    </xf>
    <xf numFmtId="0" fontId="41" fillId="10"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7" fillId="0" borderId="6" applyNumberFormat="0" applyFill="0" applyAlignment="0" applyProtection="0">
      <alignment vertical="center"/>
    </xf>
    <xf numFmtId="10" fontId="12" fillId="17" borderId="14" applyNumberFormat="0" applyBorder="0" applyAlignment="0" applyProtection="0"/>
    <xf numFmtId="0" fontId="53" fillId="0" borderId="5" applyNumberFormat="0" applyFill="0" applyAlignment="0" applyProtection="0">
      <alignment vertical="center"/>
    </xf>
    <xf numFmtId="0" fontId="45" fillId="0" borderId="7" applyNumberFormat="0" applyFill="0" applyAlignment="0" applyProtection="0">
      <alignment vertical="center"/>
    </xf>
    <xf numFmtId="0" fontId="45"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57" fillId="3" borderId="0" applyNumberFormat="0" applyBorder="0" applyAlignment="0" applyProtection="0">
      <alignment vertical="center"/>
    </xf>
    <xf numFmtId="0" fontId="50" fillId="3" borderId="0" applyNumberFormat="0" applyBorder="0" applyAlignment="0" applyProtection="0">
      <alignment vertical="center"/>
    </xf>
    <xf numFmtId="0" fontId="50" fillId="3" borderId="0" applyNumberFormat="0" applyBorder="0" applyAlignment="0" applyProtection="0">
      <alignment vertical="center"/>
    </xf>
    <xf numFmtId="0" fontId="43" fillId="0" borderId="0"/>
    <xf numFmtId="0" fontId="43" fillId="0" borderId="0"/>
    <xf numFmtId="0" fontId="43" fillId="0" borderId="0"/>
    <xf numFmtId="0" fontId="52" fillId="4" borderId="0" applyNumberFormat="0" applyBorder="0" applyAlignment="0" applyProtection="0">
      <alignment vertical="center"/>
    </xf>
    <xf numFmtId="0" fontId="44" fillId="4" borderId="0" applyNumberFormat="0" applyBorder="0" applyAlignment="0" applyProtection="0">
      <alignment vertical="center"/>
    </xf>
    <xf numFmtId="0" fontId="44" fillId="4" borderId="0" applyNumberFormat="0" applyBorder="0" applyAlignment="0" applyProtection="0">
      <alignment vertical="center"/>
    </xf>
    <xf numFmtId="0" fontId="55" fillId="0" borderId="8" applyNumberFormat="0" applyFill="0" applyAlignment="0" applyProtection="0">
      <alignment vertical="center"/>
    </xf>
    <xf numFmtId="0" fontId="56" fillId="20" borderId="10" applyNumberFormat="0" applyAlignment="0" applyProtection="0">
      <alignment vertical="center"/>
    </xf>
    <xf numFmtId="0" fontId="51"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8" fillId="0" borderId="11" applyNumberFormat="0" applyFill="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1" fillId="24" borderId="0" applyNumberFormat="0" applyBorder="0" applyAlignment="0" applyProtection="0">
      <alignment vertical="center"/>
    </xf>
    <xf numFmtId="0" fontId="54" fillId="7" borderId="9" applyNumberFormat="0" applyAlignment="0" applyProtection="0">
      <alignment vertical="center"/>
    </xf>
    <xf numFmtId="0" fontId="43" fillId="26" borderId="13" applyNumberFormat="0" applyFont="0" applyAlignment="0" applyProtection="0">
      <alignment vertical="center"/>
    </xf>
    <xf numFmtId="0" fontId="38" fillId="0" borderId="0">
      <alignment vertical="center"/>
    </xf>
    <xf numFmtId="0" fontId="39" fillId="2" borderId="0" applyNumberFormat="0" applyBorder="0" applyAlignment="0" applyProtection="0">
      <alignment vertical="center"/>
    </xf>
    <xf numFmtId="0" fontId="42" fillId="16" borderId="9" applyNumberFormat="0" applyAlignment="0" applyProtection="0">
      <alignment vertical="center"/>
    </xf>
    <xf numFmtId="0" fontId="39" fillId="5" borderId="0" applyNumberFormat="0" applyBorder="0" applyAlignment="0" applyProtection="0">
      <alignment vertical="center"/>
    </xf>
    <xf numFmtId="0" fontId="39" fillId="8" borderId="0" applyNumberFormat="0" applyBorder="0" applyAlignment="0" applyProtection="0">
      <alignment vertical="center"/>
    </xf>
    <xf numFmtId="0" fontId="39" fillId="9" borderId="0" applyNumberFormat="0" applyBorder="0" applyAlignment="0" applyProtection="0">
      <alignment vertical="center"/>
    </xf>
    <xf numFmtId="0" fontId="39" fillId="8" borderId="0" applyNumberFormat="0" applyBorder="0" applyAlignment="0" applyProtection="0">
      <alignment vertical="center"/>
    </xf>
    <xf numFmtId="0" fontId="46" fillId="16" borderId="12" applyNumberFormat="0" applyAlignment="0" applyProtection="0">
      <alignment vertical="center"/>
    </xf>
    <xf numFmtId="0" fontId="48" fillId="25" borderId="0" applyNumberFormat="0" applyBorder="0" applyAlignment="0" applyProtection="0">
      <alignment vertical="center"/>
    </xf>
    <xf numFmtId="0" fontId="39" fillId="11" borderId="0" applyNumberFormat="0" applyBorder="0" applyAlignment="0" applyProtection="0">
      <alignment vertical="center"/>
    </xf>
    <xf numFmtId="0" fontId="39" fillId="3" borderId="0" applyNumberFormat="0" applyBorder="0" applyAlignment="0" applyProtection="0">
      <alignment vertical="center"/>
    </xf>
    <xf numFmtId="0" fontId="39" fillId="4" borderId="0" applyNumberFormat="0" applyBorder="0" applyAlignment="0" applyProtection="0">
      <alignment vertical="center"/>
    </xf>
    <xf numFmtId="0" fontId="9" fillId="0" borderId="0"/>
    <xf numFmtId="0" fontId="39" fillId="5" borderId="0" applyNumberFormat="0" applyBorder="0" applyAlignment="0" applyProtection="0">
      <alignment vertical="center"/>
    </xf>
    <xf numFmtId="0" fontId="50" fillId="3" borderId="0" applyNumberFormat="0" applyBorder="0" applyAlignment="0" applyProtection="0">
      <alignment vertical="center"/>
    </xf>
    <xf numFmtId="0" fontId="39" fillId="6" borderId="0" applyNumberFormat="0" applyBorder="0" applyAlignment="0" applyProtection="0">
      <alignment vertical="center"/>
    </xf>
    <xf numFmtId="0" fontId="39" fillId="7" borderId="0" applyNumberFormat="0" applyBorder="0" applyAlignment="0" applyProtection="0">
      <alignment vertical="center"/>
    </xf>
    <xf numFmtId="0" fontId="39" fillId="10" borderId="0" applyNumberFormat="0" applyBorder="0" applyAlignment="0" applyProtection="0">
      <alignment vertical="center"/>
    </xf>
    <xf numFmtId="0" fontId="43" fillId="0" borderId="0"/>
    <xf numFmtId="0" fontId="41" fillId="12" borderId="0" applyNumberFormat="0" applyBorder="0" applyAlignment="0" applyProtection="0">
      <alignment vertical="center"/>
    </xf>
    <xf numFmtId="0" fontId="41" fillId="9" borderId="0" applyNumberFormat="0" applyBorder="0" applyAlignment="0" applyProtection="0">
      <alignment vertical="center"/>
    </xf>
    <xf numFmtId="0" fontId="41" fillId="10"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7" fillId="0" borderId="6" applyNumberFormat="0" applyFill="0" applyAlignment="0" applyProtection="0">
      <alignment vertical="center"/>
    </xf>
    <xf numFmtId="10" fontId="12" fillId="17" borderId="14" applyNumberFormat="0" applyBorder="0" applyAlignment="0" applyProtection="0"/>
    <xf numFmtId="0" fontId="53" fillId="0" borderId="5" applyNumberFormat="0" applyFill="0" applyAlignment="0" applyProtection="0">
      <alignment vertical="center"/>
    </xf>
    <xf numFmtId="0" fontId="45" fillId="0" borderId="7" applyNumberFormat="0" applyFill="0" applyAlignment="0" applyProtection="0">
      <alignment vertical="center"/>
    </xf>
    <xf numFmtId="0" fontId="45"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57" fillId="3" borderId="0" applyNumberFormat="0" applyBorder="0" applyAlignment="0" applyProtection="0">
      <alignment vertical="center"/>
    </xf>
    <xf numFmtId="0" fontId="50" fillId="3" borderId="0" applyNumberFormat="0" applyBorder="0" applyAlignment="0" applyProtection="0">
      <alignment vertical="center"/>
    </xf>
    <xf numFmtId="0" fontId="50" fillId="3" borderId="0" applyNumberFormat="0" applyBorder="0" applyAlignment="0" applyProtection="0">
      <alignment vertical="center"/>
    </xf>
    <xf numFmtId="0" fontId="43" fillId="0" borderId="0"/>
    <xf numFmtId="0" fontId="43" fillId="0" borderId="0"/>
    <xf numFmtId="0" fontId="43" fillId="0" borderId="0"/>
    <xf numFmtId="0" fontId="52" fillId="4" borderId="0" applyNumberFormat="0" applyBorder="0" applyAlignment="0" applyProtection="0">
      <alignment vertical="center"/>
    </xf>
    <xf numFmtId="0" fontId="44" fillId="4" borderId="0" applyNumberFormat="0" applyBorder="0" applyAlignment="0" applyProtection="0">
      <alignment vertical="center"/>
    </xf>
    <xf numFmtId="0" fontId="44" fillId="4" borderId="0" applyNumberFormat="0" applyBorder="0" applyAlignment="0" applyProtection="0">
      <alignment vertical="center"/>
    </xf>
    <xf numFmtId="0" fontId="55" fillId="0" borderId="8" applyNumberFormat="0" applyFill="0" applyAlignment="0" applyProtection="0">
      <alignment vertical="center"/>
    </xf>
    <xf numFmtId="0" fontId="56" fillId="20" borderId="10" applyNumberFormat="0" applyAlignment="0" applyProtection="0">
      <alignment vertical="center"/>
    </xf>
    <xf numFmtId="0" fontId="51"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8" fillId="0" borderId="11" applyNumberFormat="0" applyFill="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1" fillId="24" borderId="0" applyNumberFormat="0" applyBorder="0" applyAlignment="0" applyProtection="0">
      <alignment vertical="center"/>
    </xf>
    <xf numFmtId="0" fontId="54" fillId="7" borderId="9" applyNumberFormat="0" applyAlignment="0" applyProtection="0">
      <alignment vertical="center"/>
    </xf>
    <xf numFmtId="0" fontId="43" fillId="26" borderId="13" applyNumberFormat="0" applyFont="0" applyAlignment="0" applyProtection="0">
      <alignment vertical="center"/>
    </xf>
    <xf numFmtId="0" fontId="44" fillId="4" borderId="0" applyNumberFormat="0" applyBorder="0" applyAlignment="0" applyProtection="0">
      <alignment vertical="center"/>
    </xf>
    <xf numFmtId="0" fontId="44" fillId="19" borderId="0" applyNumberFormat="0" applyBorder="0" applyAlignment="0" applyProtection="0">
      <alignment vertical="center"/>
    </xf>
    <xf numFmtId="0" fontId="43" fillId="0" borderId="0"/>
    <xf numFmtId="0" fontId="43" fillId="0" borderId="0"/>
    <xf numFmtId="0" fontId="50" fillId="3" borderId="0" applyNumberFormat="0" applyBorder="0" applyAlignment="0" applyProtection="0">
      <alignment vertical="center"/>
    </xf>
    <xf numFmtId="0" fontId="50" fillId="18" borderId="0" applyNumberFormat="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50" fillId="18" borderId="0" applyNumberFormat="0" applyBorder="0" applyAlignment="0" applyProtection="0">
      <alignment vertical="center"/>
    </xf>
    <xf numFmtId="0" fontId="50" fillId="18" borderId="0" applyNumberFormat="0" applyBorder="0" applyAlignment="0" applyProtection="0">
      <alignment vertical="center"/>
    </xf>
    <xf numFmtId="0" fontId="50" fillId="3" borderId="0" applyNumberFormat="0" applyBorder="0" applyAlignment="0" applyProtection="0">
      <alignment vertical="center"/>
    </xf>
    <xf numFmtId="0" fontId="43" fillId="0" borderId="0"/>
    <xf numFmtId="0" fontId="43" fillId="0" borderId="0"/>
    <xf numFmtId="0" fontId="43" fillId="0" borderId="0"/>
    <xf numFmtId="0" fontId="44" fillId="19" borderId="0" applyNumberFormat="0" applyBorder="0" applyAlignment="0" applyProtection="0">
      <alignment vertical="center"/>
    </xf>
    <xf numFmtId="0" fontId="44" fillId="4" borderId="0" applyNumberFormat="0" applyBorder="0" applyAlignment="0" applyProtection="0">
      <alignment vertical="center"/>
    </xf>
    <xf numFmtId="0" fontId="43" fillId="0" borderId="0"/>
    <xf numFmtId="0" fontId="44" fillId="19" borderId="0" applyNumberFormat="0" applyBorder="0" applyAlignment="0" applyProtection="0">
      <alignment vertical="center"/>
    </xf>
    <xf numFmtId="0" fontId="44" fillId="4" borderId="0" applyNumberFormat="0" applyBorder="0" applyAlignment="0" applyProtection="0">
      <alignment vertical="center"/>
    </xf>
    <xf numFmtId="0" fontId="43" fillId="26" borderId="13" applyNumberFormat="0" applyFont="0" applyAlignment="0" applyProtection="0">
      <alignment vertical="center"/>
    </xf>
    <xf numFmtId="0" fontId="43" fillId="0" borderId="0"/>
    <xf numFmtId="0" fontId="40" fillId="0" borderId="0" applyNumberFormat="0" applyFill="0" applyBorder="0" applyAlignment="0" applyProtection="0">
      <alignment vertical="center"/>
    </xf>
    <xf numFmtId="0" fontId="43" fillId="26" borderId="13" applyNumberFormat="0" applyFont="0" applyAlignment="0" applyProtection="0">
      <alignment vertical="center"/>
    </xf>
    <xf numFmtId="0" fontId="43" fillId="0" borderId="0"/>
    <xf numFmtId="0" fontId="43" fillId="26" borderId="13" applyNumberFormat="0" applyFont="0" applyAlignment="0" applyProtection="0">
      <alignment vertical="center"/>
    </xf>
    <xf numFmtId="0" fontId="43" fillId="0" borderId="0"/>
    <xf numFmtId="10" fontId="12" fillId="17" borderId="14" applyNumberFormat="0" applyBorder="0" applyAlignment="0" applyProtection="0"/>
    <xf numFmtId="0" fontId="40" fillId="0" borderId="0" applyNumberFormat="0" applyFill="0" applyBorder="0" applyAlignment="0" applyProtection="0">
      <alignment vertical="center"/>
    </xf>
    <xf numFmtId="0" fontId="50" fillId="18" borderId="0" applyNumberFormat="0" applyBorder="0" applyAlignment="0" applyProtection="0">
      <alignment vertical="center"/>
    </xf>
    <xf numFmtId="0" fontId="50" fillId="3" borderId="0" applyNumberFormat="0" applyBorder="0" applyAlignment="0" applyProtection="0">
      <alignment vertical="center"/>
    </xf>
    <xf numFmtId="0" fontId="43" fillId="0" borderId="0"/>
    <xf numFmtId="0" fontId="43" fillId="0" borderId="0"/>
    <xf numFmtId="0" fontId="44" fillId="19" borderId="0" applyNumberFormat="0" applyBorder="0" applyAlignment="0" applyProtection="0">
      <alignment vertical="center"/>
    </xf>
    <xf numFmtId="0" fontId="44" fillId="4" borderId="0" applyNumberFormat="0" applyBorder="0" applyAlignment="0" applyProtection="0">
      <alignment vertical="center"/>
    </xf>
    <xf numFmtId="0" fontId="24" fillId="0" borderId="15" applyNumberFormat="0" applyFill="0" applyAlignment="0" applyProtection="0">
      <alignment vertical="center"/>
    </xf>
    <xf numFmtId="0" fontId="25" fillId="16" borderId="16" applyNumberFormat="0" applyAlignment="0" applyProtection="0">
      <alignment vertical="center"/>
    </xf>
    <xf numFmtId="0" fontId="35" fillId="7" borderId="16" applyNumberFormat="0" applyAlignment="0" applyProtection="0">
      <alignment vertical="center"/>
    </xf>
    <xf numFmtId="0" fontId="43" fillId="26" borderId="17" applyNumberFormat="0" applyFont="0" applyAlignment="0" applyProtection="0">
      <alignment vertical="center"/>
    </xf>
  </cellStyleXfs>
  <cellXfs count="55">
    <xf numFmtId="0" fontId="0" fillId="0" borderId="0" xfId="0">
      <alignment vertical="center"/>
    </xf>
    <xf numFmtId="0" fontId="0" fillId="0" borderId="0" xfId="0" applyAlignment="1">
      <alignment horizontal="center" vertical="center"/>
    </xf>
    <xf numFmtId="0" fontId="0" fillId="0" borderId="0" xfId="0" applyFont="1" applyAlignment="1">
      <alignment horizontal="center" vertical="center"/>
    </xf>
    <xf numFmtId="0" fontId="0" fillId="0" borderId="0" xfId="0" applyFont="1">
      <alignment vertical="center"/>
    </xf>
    <xf numFmtId="0" fontId="6" fillId="0" borderId="0" xfId="0" applyFont="1">
      <alignment vertical="center"/>
    </xf>
    <xf numFmtId="176" fontId="36" fillId="0" borderId="2" xfId="1" applyNumberFormat="1" applyFont="1" applyFill="1" applyBorder="1" applyAlignment="1">
      <alignment horizontal="center" vertical="center" shrinkToFit="1"/>
    </xf>
    <xf numFmtId="0" fontId="0" fillId="0" borderId="0" xfId="0">
      <alignment vertical="center"/>
    </xf>
    <xf numFmtId="176" fontId="36" fillId="0" borderId="3" xfId="1" applyNumberFormat="1" applyFont="1" applyFill="1" applyBorder="1" applyAlignment="1">
      <alignment horizontal="center" vertical="center" shrinkToFit="1"/>
    </xf>
    <xf numFmtId="0" fontId="5" fillId="0" borderId="2" xfId="0" applyFont="1" applyFill="1" applyBorder="1" applyAlignment="1">
      <alignment horizontal="center" vertical="center" wrapText="1"/>
    </xf>
    <xf numFmtId="0" fontId="36" fillId="0" borderId="2" xfId="0" applyFont="1" applyFill="1" applyBorder="1" applyAlignment="1">
      <alignment horizontal="center" vertical="center"/>
    </xf>
    <xf numFmtId="0" fontId="5" fillId="0" borderId="3" xfId="0" applyFont="1" applyFill="1" applyBorder="1" applyAlignment="1">
      <alignment vertical="center"/>
    </xf>
    <xf numFmtId="0" fontId="5" fillId="0" borderId="2" xfId="0" applyFont="1" applyFill="1" applyBorder="1" applyAlignment="1">
      <alignment horizontal="center" vertical="center"/>
    </xf>
    <xf numFmtId="0" fontId="37" fillId="0" borderId="14" xfId="242" applyFont="1" applyFill="1" applyBorder="1" applyAlignment="1">
      <alignment horizontal="center" vertical="center"/>
    </xf>
    <xf numFmtId="0" fontId="37" fillId="0" borderId="14" xfId="0" applyFont="1" applyFill="1" applyBorder="1" applyAlignment="1">
      <alignment horizontal="center" vertical="center"/>
    </xf>
    <xf numFmtId="0" fontId="6" fillId="0" borderId="2" xfId="0" applyFont="1" applyFill="1" applyBorder="1" applyAlignment="1">
      <alignment horizontal="center" vertical="center"/>
    </xf>
    <xf numFmtId="0" fontId="5" fillId="0" borderId="4" xfId="0" applyFont="1" applyFill="1" applyBorder="1" applyAlignment="1">
      <alignment vertical="center"/>
    </xf>
    <xf numFmtId="0" fontId="5" fillId="0" borderId="14" xfId="0" applyFont="1" applyFill="1" applyBorder="1" applyAlignment="1">
      <alignment horizontal="center" vertical="center"/>
    </xf>
    <xf numFmtId="0" fontId="37" fillId="0" borderId="2" xfId="0" applyFont="1" applyFill="1" applyBorder="1" applyAlignment="1">
      <alignment horizontal="center" vertical="center"/>
    </xf>
    <xf numFmtId="0" fontId="37" fillId="0" borderId="2" xfId="0" applyFont="1" applyFill="1" applyBorder="1" applyAlignment="1">
      <alignment horizontal="center" vertical="center" shrinkToFit="1"/>
    </xf>
    <xf numFmtId="0" fontId="59" fillId="0" borderId="2" xfId="0" applyFont="1" applyFill="1" applyBorder="1" applyAlignment="1">
      <alignment horizontal="center" vertical="center" wrapText="1" shrinkToFit="1"/>
    </xf>
    <xf numFmtId="0" fontId="37" fillId="0" borderId="14" xfId="518" applyFont="1" applyFill="1" applyBorder="1" applyAlignment="1">
      <alignment horizontal="center" vertical="center"/>
    </xf>
    <xf numFmtId="0" fontId="5" fillId="0" borderId="2" xfId="377" applyFont="1" applyFill="1" applyBorder="1" applyAlignment="1">
      <alignment horizontal="center" vertical="center"/>
    </xf>
    <xf numFmtId="0" fontId="5" fillId="0" borderId="14" xfId="377" applyFont="1" applyFill="1" applyBorder="1" applyAlignment="1">
      <alignment horizontal="center" vertical="center"/>
    </xf>
    <xf numFmtId="0" fontId="6" fillId="0" borderId="2" xfId="377" applyFont="1" applyFill="1" applyBorder="1" applyAlignment="1">
      <alignment horizontal="center" vertical="center"/>
    </xf>
    <xf numFmtId="0" fontId="37" fillId="0" borderId="2" xfId="242" applyFont="1" applyFill="1" applyBorder="1" applyAlignment="1">
      <alignment horizontal="center" vertical="center" wrapText="1"/>
    </xf>
    <xf numFmtId="0" fontId="36" fillId="0" borderId="2" xfId="242" applyFont="1" applyFill="1" applyBorder="1" applyAlignment="1">
      <alignment horizontal="center" vertical="center"/>
    </xf>
    <xf numFmtId="0" fontId="37" fillId="0" borderId="14" xfId="467" applyFont="1" applyFill="1" applyBorder="1" applyAlignment="1">
      <alignment horizontal="center" vertical="center"/>
    </xf>
    <xf numFmtId="0" fontId="37" fillId="0" borderId="2" xfId="467" applyFont="1" applyFill="1" applyBorder="1" applyAlignment="1">
      <alignment horizontal="center" vertical="center"/>
    </xf>
    <xf numFmtId="0" fontId="37" fillId="0" borderId="14" xfId="74" applyFont="1" applyFill="1" applyBorder="1" applyAlignment="1">
      <alignment horizontal="center" vertical="center"/>
    </xf>
    <xf numFmtId="0" fontId="5" fillId="0" borderId="3" xfId="0" applyFont="1" applyFill="1" applyBorder="1" applyAlignment="1">
      <alignment horizontal="center" vertical="center"/>
    </xf>
    <xf numFmtId="0" fontId="37" fillId="0" borderId="14" xfId="0" applyFont="1" applyFill="1" applyBorder="1" applyAlignment="1">
      <alignment horizontal="center" vertical="center" shrinkToFit="1"/>
    </xf>
    <xf numFmtId="0" fontId="0" fillId="0" borderId="14" xfId="0" applyFill="1" applyBorder="1" applyAlignment="1">
      <alignment horizontal="center" vertical="center"/>
    </xf>
    <xf numFmtId="0" fontId="5" fillId="0" borderId="2" xfId="0" applyFont="1" applyFill="1" applyBorder="1" applyAlignment="1">
      <alignment horizontal="center" vertical="center"/>
    </xf>
    <xf numFmtId="0" fontId="5" fillId="0" borderId="14" xfId="0" applyFont="1" applyFill="1" applyBorder="1" applyAlignment="1">
      <alignment horizontal="center" vertical="center"/>
    </xf>
    <xf numFmtId="0" fontId="37" fillId="0" borderId="2" xfId="242" applyFont="1" applyFill="1" applyBorder="1" applyAlignment="1">
      <alignment horizontal="center" vertical="center"/>
    </xf>
    <xf numFmtId="0" fontId="37"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20" xfId="0" applyFont="1" applyFill="1" applyBorder="1" applyAlignment="1">
      <alignment horizontal="center" vertical="center"/>
    </xf>
    <xf numFmtId="0" fontId="37" fillId="0" borderId="18"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37" fillId="0" borderId="19" xfId="0" applyFont="1" applyFill="1" applyBorder="1" applyAlignment="1">
      <alignment horizontal="center" vertical="center"/>
    </xf>
    <xf numFmtId="0" fontId="37" fillId="0" borderId="4" xfId="0" applyFont="1" applyFill="1" applyBorder="1" applyAlignment="1">
      <alignment horizontal="center" vertical="center"/>
    </xf>
    <xf numFmtId="0" fontId="5" fillId="0" borderId="3" xfId="0" applyFont="1" applyFill="1" applyBorder="1" applyAlignment="1">
      <alignment horizontal="center" vertical="center"/>
    </xf>
    <xf numFmtId="0" fontId="60" fillId="0" borderId="0" xfId="0" applyFont="1" applyAlignment="1">
      <alignment horizontal="center" vertical="center" shrinkToFit="1"/>
    </xf>
    <xf numFmtId="0" fontId="4" fillId="0" borderId="0" xfId="0" applyFont="1" applyAlignment="1">
      <alignment horizontal="center" vertical="center" shrinkToFit="1"/>
    </xf>
    <xf numFmtId="0" fontId="36" fillId="0" borderId="3" xfId="1" applyFont="1" applyFill="1" applyBorder="1" applyAlignment="1">
      <alignment horizontal="center" vertical="center"/>
    </xf>
    <xf numFmtId="0" fontId="36" fillId="0" borderId="4" xfId="1" applyFont="1" applyFill="1" applyBorder="1" applyAlignment="1">
      <alignment horizontal="center" vertical="center"/>
    </xf>
    <xf numFmtId="0" fontId="0" fillId="0" borderId="1" xfId="0" applyBorder="1" applyAlignment="1">
      <alignment horizontal="left" vertical="center"/>
    </xf>
    <xf numFmtId="0" fontId="0" fillId="0" borderId="1" xfId="0" applyFont="1" applyBorder="1" applyAlignment="1">
      <alignment horizontal="left" vertical="center"/>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 fillId="0" borderId="0" xfId="0" applyFont="1" applyAlignment="1">
      <alignment horizontal="center" vertical="center"/>
    </xf>
  </cellXfs>
  <cellStyles count="609">
    <cellStyle name="_Book1" xfId="2"/>
    <cellStyle name="0,0_x000d__x000a_NA_x000d__x000a_" xfId="3"/>
    <cellStyle name="20% - 强调文字颜色 1 2" xfId="4"/>
    <cellStyle name="20% - 强调文字颜色 1 2 10" xfId="468"/>
    <cellStyle name="20% - 强调文字颜色 1 2 11" xfId="519"/>
    <cellStyle name="20% - 强调文字颜色 1 2 2" xfId="75"/>
    <cellStyle name="20% - 强调文字颜色 1 2 3" xfId="142"/>
    <cellStyle name="20% - 强调文字颜色 1 2 4" xfId="191"/>
    <cellStyle name="20% - 强调文字颜色 1 2 5" xfId="241"/>
    <cellStyle name="20% - 强调文字颜色 1 2 6" xfId="291"/>
    <cellStyle name="20% - 强调文字颜色 1 2 7" xfId="340"/>
    <cellStyle name="20% - 强调文字颜色 1 2 8" xfId="378"/>
    <cellStyle name="20% - 强调文字颜色 1 2 9" xfId="443"/>
    <cellStyle name="20% - 强调文字颜色 2 2" xfId="5"/>
    <cellStyle name="20% - 强调文字颜色 2 2 10" xfId="477"/>
    <cellStyle name="20% - 强调文字颜色 2 2 11" xfId="528"/>
    <cellStyle name="20% - 强调文字颜色 2 2 2" xfId="86"/>
    <cellStyle name="20% - 强调文字颜色 2 2 3" xfId="107"/>
    <cellStyle name="20% - 强调文字颜色 2 2 4" xfId="156"/>
    <cellStyle name="20% - 强调文字颜色 2 2 5" xfId="206"/>
    <cellStyle name="20% - 强调文字颜色 2 2 6" xfId="256"/>
    <cellStyle name="20% - 强调文字颜色 2 2 7" xfId="306"/>
    <cellStyle name="20% - 强调文字颜色 2 2 8" xfId="387"/>
    <cellStyle name="20% - 强调文字颜色 2 2 9" xfId="428"/>
    <cellStyle name="20% - 强调文字颜色 3 2" xfId="6"/>
    <cellStyle name="20% - 强调文字颜色 3 2 10" xfId="478"/>
    <cellStyle name="20% - 强调文字颜色 3 2 11" xfId="529"/>
    <cellStyle name="20% - 强调文字颜色 3 2 2" xfId="87"/>
    <cellStyle name="20% - 强调文字颜色 3 2 3" xfId="106"/>
    <cellStyle name="20% - 强调文字颜色 3 2 4" xfId="155"/>
    <cellStyle name="20% - 强调文字颜色 3 2 5" xfId="205"/>
    <cellStyle name="20% - 强调文字颜色 3 2 6" xfId="255"/>
    <cellStyle name="20% - 强调文字颜色 3 2 7" xfId="305"/>
    <cellStyle name="20% - 强调文字颜色 3 2 8" xfId="388"/>
    <cellStyle name="20% - 强调文字颜色 3 2 9" xfId="427"/>
    <cellStyle name="20% - 强调文字颜色 4 2" xfId="7"/>
    <cellStyle name="20% - 强调文字颜色 4 2 10" xfId="480"/>
    <cellStyle name="20% - 强调文字颜色 4 2 11" xfId="531"/>
    <cellStyle name="20% - 强调文字颜色 4 2 2" xfId="89"/>
    <cellStyle name="20% - 强调文字颜色 4 2 3" xfId="103"/>
    <cellStyle name="20% - 强调文字颜色 4 2 4" xfId="152"/>
    <cellStyle name="20% - 强调文字颜色 4 2 5" xfId="202"/>
    <cellStyle name="20% - 强调文字颜色 4 2 6" xfId="251"/>
    <cellStyle name="20% - 强调文字颜色 4 2 7" xfId="302"/>
    <cellStyle name="20% - 强调文字颜色 4 2 8" xfId="390"/>
    <cellStyle name="20% - 强调文字颜色 4 2 9" xfId="425"/>
    <cellStyle name="20% - 强调文字颜色 5 2" xfId="8"/>
    <cellStyle name="20% - 强调文字颜色 5 2 10" xfId="481"/>
    <cellStyle name="20% - 强调文字颜色 5 2 11" xfId="533"/>
    <cellStyle name="20% - 强调文字颜色 5 2 2" xfId="91"/>
    <cellStyle name="20% - 强调文字颜色 5 2 3" xfId="77"/>
    <cellStyle name="20% - 强调文字颜色 5 2 4" xfId="90"/>
    <cellStyle name="20% - 强调文字颜色 5 2 5" xfId="101"/>
    <cellStyle name="20% - 强调文字颜色 5 2 6" xfId="225"/>
    <cellStyle name="20% - 强调文字颜色 5 2 7" xfId="244"/>
    <cellStyle name="20% - 强调文字颜色 5 2 8" xfId="391"/>
    <cellStyle name="20% - 强调文字颜色 5 2 9" xfId="424"/>
    <cellStyle name="20% - 强调文字颜色 6 2" xfId="9"/>
    <cellStyle name="20% - 强调文字颜色 6 2 10" xfId="482"/>
    <cellStyle name="20% - 强调文字颜色 6 2 11" xfId="534"/>
    <cellStyle name="20% - 强调文字颜色 6 2 2" xfId="92"/>
    <cellStyle name="20% - 强调文字颜色 6 2 3" xfId="85"/>
    <cellStyle name="20% - 强调文字颜色 6 2 4" xfId="126"/>
    <cellStyle name="20% - 强调文字颜色 6 2 5" xfId="175"/>
    <cellStyle name="20% - 强调文字颜色 6 2 6" xfId="292"/>
    <cellStyle name="20% - 强调文字颜色 6 2 7" xfId="257"/>
    <cellStyle name="20% - 强调文字颜色 6 2 8" xfId="392"/>
    <cellStyle name="20% - 强调文字颜色 6 2 9" xfId="415"/>
    <cellStyle name="40% - 强调文字颜色 1 2" xfId="10"/>
    <cellStyle name="40% - 强调文字颜色 1 2 10" xfId="471"/>
    <cellStyle name="40% - 强调文字颜色 1 2 11" xfId="522"/>
    <cellStyle name="40% - 强调文字颜色 1 2 2" xfId="79"/>
    <cellStyle name="40% - 强调文字颜色 1 2 3" xfId="139"/>
    <cellStyle name="40% - 强调文字颜色 1 2 4" xfId="188"/>
    <cellStyle name="40% - 强调文字颜色 1 2 5" xfId="238"/>
    <cellStyle name="40% - 强调文字颜色 1 2 6" xfId="281"/>
    <cellStyle name="40% - 强调文字颜色 1 2 7" xfId="337"/>
    <cellStyle name="40% - 强调文字颜色 1 2 8" xfId="381"/>
    <cellStyle name="40% - 强调文字颜色 1 2 9" xfId="441"/>
    <cellStyle name="40% - 强调文字颜色 2 2" xfId="11"/>
    <cellStyle name="40% - 强调文字颜色 2 2 10" xfId="472"/>
    <cellStyle name="40% - 强调文字颜色 2 2 11" xfId="523"/>
    <cellStyle name="40% - 强调文字颜色 2 2 2" xfId="80"/>
    <cellStyle name="40% - 强调文字颜色 2 2 3" xfId="131"/>
    <cellStyle name="40% - 强调文字颜色 2 2 4" xfId="180"/>
    <cellStyle name="40% - 强调文字颜色 2 2 5" xfId="230"/>
    <cellStyle name="40% - 强调文字颜色 2 2 6" xfId="280"/>
    <cellStyle name="40% - 强调文字颜色 2 2 7" xfId="329"/>
    <cellStyle name="40% - 强调文字颜色 2 2 8" xfId="382"/>
    <cellStyle name="40% - 强调文字颜色 2 2 9" xfId="440"/>
    <cellStyle name="40% - 强调文字颜色 3 2" xfId="12"/>
    <cellStyle name="40% - 强调文字颜色 3 2 10" xfId="483"/>
    <cellStyle name="40% - 强调文字颜色 3 2 11" xfId="535"/>
    <cellStyle name="40% - 强调文字颜色 3 2 2" xfId="93"/>
    <cellStyle name="40% - 强调文字颜色 3 2 3" xfId="143"/>
    <cellStyle name="40% - 强调文字颜色 3 2 4" xfId="192"/>
    <cellStyle name="40% - 强调文字颜色 3 2 5" xfId="243"/>
    <cellStyle name="40% - 强调文字颜色 3 2 6" xfId="293"/>
    <cellStyle name="40% - 强调文字颜色 3 2 7" xfId="342"/>
    <cellStyle name="40% - 强调文字颜色 3 2 8" xfId="393"/>
    <cellStyle name="40% - 强调文字颜色 3 2 9" xfId="414"/>
    <cellStyle name="40% - 强调文字颜色 4 2" xfId="13"/>
    <cellStyle name="40% - 强调文字颜色 4 2 10" xfId="470"/>
    <cellStyle name="40% - 强调文字颜色 4 2 11" xfId="521"/>
    <cellStyle name="40% - 强调文字颜色 4 2 2" xfId="78"/>
    <cellStyle name="40% - 强调文字颜色 4 2 3" xfId="94"/>
    <cellStyle name="40% - 强调文字颜色 4 2 4" xfId="144"/>
    <cellStyle name="40% - 强调文字颜色 4 2 5" xfId="193"/>
    <cellStyle name="40% - 强调文字颜色 4 2 6" xfId="289"/>
    <cellStyle name="40% - 强调文字颜色 4 2 7" xfId="294"/>
    <cellStyle name="40% - 强调文字颜色 4 2 8" xfId="380"/>
    <cellStyle name="40% - 强调文字颜色 4 2 9" xfId="395"/>
    <cellStyle name="40% - 强调文字颜色 5 2" xfId="14"/>
    <cellStyle name="40% - 强调文字颜色 5 2 10" xfId="473"/>
    <cellStyle name="40% - 强调文字颜色 5 2 11" xfId="524"/>
    <cellStyle name="40% - 强调文字颜色 5 2 2" xfId="81"/>
    <cellStyle name="40% - 强调文字颜色 5 2 3" xfId="130"/>
    <cellStyle name="40% - 强调文字颜色 5 2 4" xfId="179"/>
    <cellStyle name="40% - 强调文字颜色 5 2 5" xfId="229"/>
    <cellStyle name="40% - 强调文字颜色 5 2 6" xfId="279"/>
    <cellStyle name="40% - 强调文字颜色 5 2 7" xfId="328"/>
    <cellStyle name="40% - 强调文字颜色 5 2 8" xfId="383"/>
    <cellStyle name="40% - 强调文字颜色 5 2 9" xfId="432"/>
    <cellStyle name="40% - 强调文字颜色 6 2" xfId="15"/>
    <cellStyle name="40% - 强调文字颜色 6 2 10" xfId="476"/>
    <cellStyle name="40% - 强调文字颜色 6 2 11" xfId="527"/>
    <cellStyle name="40% - 强调文字颜色 6 2 2" xfId="84"/>
    <cellStyle name="40% - 强调文字颜色 6 2 3" xfId="127"/>
    <cellStyle name="40% - 强调文字颜色 6 2 4" xfId="176"/>
    <cellStyle name="40% - 强调文字颜色 6 2 5" xfId="226"/>
    <cellStyle name="40% - 强调文字颜色 6 2 6" xfId="276"/>
    <cellStyle name="40% - 强调文字颜色 6 2 7" xfId="325"/>
    <cellStyle name="40% - 强调文字颜色 6 2 8" xfId="386"/>
    <cellStyle name="40% - 强调文字颜色 6 2 9" xfId="429"/>
    <cellStyle name="60% - 强调文字颜色 1 2" xfId="16"/>
    <cellStyle name="60% - 强调文字颜色 1 2 10" xfId="484"/>
    <cellStyle name="60% - 强调文字颜色 1 2 11" xfId="537"/>
    <cellStyle name="60% - 强调文字颜色 1 2 2" xfId="95"/>
    <cellStyle name="60% - 强调文字颜色 1 2 3" xfId="145"/>
    <cellStyle name="60% - 强调文字颜色 1 2 4" xfId="194"/>
    <cellStyle name="60% - 强调文字颜色 1 2 5" xfId="245"/>
    <cellStyle name="60% - 强调文字颜色 1 2 6" xfId="295"/>
    <cellStyle name="60% - 强调文字颜色 1 2 7" xfId="343"/>
    <cellStyle name="60% - 强调文字颜色 1 2 8" xfId="394"/>
    <cellStyle name="60% - 强调文字颜色 1 2 9" xfId="413"/>
    <cellStyle name="60% - 强调文字颜色 2 2" xfId="17"/>
    <cellStyle name="60% - 强调文字颜色 2 2 10" xfId="485"/>
    <cellStyle name="60% - 强调文字颜色 2 2 11" xfId="538"/>
    <cellStyle name="60% - 强调文字颜色 2 2 2" xfId="96"/>
    <cellStyle name="60% - 强调文字颜色 2 2 3" xfId="146"/>
    <cellStyle name="60% - 强调文字颜色 2 2 4" xfId="195"/>
    <cellStyle name="60% - 强调文字颜色 2 2 5" xfId="246"/>
    <cellStyle name="60% - 强调文字颜色 2 2 6" xfId="296"/>
    <cellStyle name="60% - 强调文字颜色 2 2 7" xfId="344"/>
    <cellStyle name="60% - 强调文字颜色 2 2 8" xfId="396"/>
    <cellStyle name="60% - 强调文字颜色 2 2 9" xfId="406"/>
    <cellStyle name="60% - 强调文字颜色 3 2" xfId="18"/>
    <cellStyle name="60% - 强调文字颜色 3 2 10" xfId="486"/>
    <cellStyle name="60% - 强调文字颜色 3 2 11" xfId="539"/>
    <cellStyle name="60% - 强调文字颜色 3 2 2" xfId="97"/>
    <cellStyle name="60% - 强调文字颜色 3 2 3" xfId="147"/>
    <cellStyle name="60% - 强调文字颜色 3 2 4" xfId="196"/>
    <cellStyle name="60% - 强调文字颜色 3 2 5" xfId="247"/>
    <cellStyle name="60% - 强调文字颜色 3 2 6" xfId="297"/>
    <cellStyle name="60% - 强调文字颜色 3 2 7" xfId="345"/>
    <cellStyle name="60% - 强调文字颜色 3 2 8" xfId="397"/>
    <cellStyle name="60% - 强调文字颜色 3 2 9" xfId="405"/>
    <cellStyle name="60% - 强调文字颜色 4 2" xfId="19"/>
    <cellStyle name="60% - 强调文字颜色 4 2 10" xfId="487"/>
    <cellStyle name="60% - 强调文字颜色 4 2 11" xfId="540"/>
    <cellStyle name="60% - 强调文字颜色 4 2 2" xfId="98"/>
    <cellStyle name="60% - 强调文字颜色 4 2 3" xfId="148"/>
    <cellStyle name="60% - 强调文字颜色 4 2 4" xfId="197"/>
    <cellStyle name="60% - 强调文字颜色 4 2 5" xfId="248"/>
    <cellStyle name="60% - 强调文字颜色 4 2 6" xfId="298"/>
    <cellStyle name="60% - 强调文字颜色 4 2 7" xfId="346"/>
    <cellStyle name="60% - 强调文字颜色 4 2 8" xfId="398"/>
    <cellStyle name="60% - 强调文字颜色 4 2 9" xfId="404"/>
    <cellStyle name="60% - 强调文字颜色 5 2" xfId="20"/>
    <cellStyle name="60% - 强调文字颜色 5 2 10" xfId="488"/>
    <cellStyle name="60% - 强调文字颜色 5 2 11" xfId="541"/>
    <cellStyle name="60% - 强调文字颜色 5 2 2" xfId="99"/>
    <cellStyle name="60% - 强调文字颜色 5 2 3" xfId="149"/>
    <cellStyle name="60% - 强调文字颜色 5 2 4" xfId="198"/>
    <cellStyle name="60% - 强调文字颜色 5 2 5" xfId="249"/>
    <cellStyle name="60% - 强调文字颜色 5 2 6" xfId="299"/>
    <cellStyle name="60% - 强调文字颜色 5 2 7" xfId="347"/>
    <cellStyle name="60% - 强调文字颜色 5 2 8" xfId="399"/>
    <cellStyle name="60% - 强调文字颜色 5 2 9" xfId="402"/>
    <cellStyle name="60% - 强调文字颜色 6 2" xfId="21"/>
    <cellStyle name="60% - 强调文字颜色 6 2 10" xfId="489"/>
    <cellStyle name="60% - 强调文字颜色 6 2 11" xfId="542"/>
    <cellStyle name="60% - 强调文字颜色 6 2 2" xfId="100"/>
    <cellStyle name="60% - 强调文字颜色 6 2 3" xfId="150"/>
    <cellStyle name="60% - 强调文字颜色 6 2 4" xfId="199"/>
    <cellStyle name="60% - 强调文字颜色 6 2 5" xfId="250"/>
    <cellStyle name="60% - 强调文字颜色 6 2 6" xfId="300"/>
    <cellStyle name="60% - 强调文字颜色 6 2 7" xfId="348"/>
    <cellStyle name="60% - 强调文字颜色 6 2 8" xfId="400"/>
    <cellStyle name="60% - 强调文字颜色 6 2 9" xfId="401"/>
    <cellStyle name="e鯪9Y_x000b_" xfId="22"/>
    <cellStyle name="Grey" xfId="23"/>
    <cellStyle name="Input [yellow]" xfId="24"/>
    <cellStyle name="Input [yellow] 10" xfId="544"/>
    <cellStyle name="Input [yellow] 11" xfId="597"/>
    <cellStyle name="Input [yellow] 2" xfId="104"/>
    <cellStyle name="Input [yellow] 3" xfId="153"/>
    <cellStyle name="Input [yellow] 4" xfId="203"/>
    <cellStyle name="Input [yellow] 5" xfId="254"/>
    <cellStyle name="Input [yellow] 6" xfId="303"/>
    <cellStyle name="Input [yellow] 7" xfId="350"/>
    <cellStyle name="Input [yellow] 8" xfId="445"/>
    <cellStyle name="Input [yellow] 9" xfId="491"/>
    <cellStyle name="Normal - Style1" xfId="25"/>
    <cellStyle name="Normal_0105第二套审计报表定稿" xfId="26"/>
    <cellStyle name="Percent [2]" xfId="27"/>
    <cellStyle name="标题 1 2" xfId="29"/>
    <cellStyle name="标题 1 2 10" xfId="492"/>
    <cellStyle name="标题 1 2 11" xfId="545"/>
    <cellStyle name="标题 1 2 2" xfId="108"/>
    <cellStyle name="标题 1 2 3" xfId="157"/>
    <cellStyle name="标题 1 2 4" xfId="207"/>
    <cellStyle name="标题 1 2 5" xfId="258"/>
    <cellStyle name="标题 1 2 6" xfId="307"/>
    <cellStyle name="标题 1 2 7" xfId="351"/>
    <cellStyle name="标题 1 2 8" xfId="407"/>
    <cellStyle name="标题 1 2 9" xfId="446"/>
    <cellStyle name="标题 2 2" xfId="30"/>
    <cellStyle name="标题 2 2 10" xfId="490"/>
    <cellStyle name="标题 2 2 11" xfId="543"/>
    <cellStyle name="标题 2 2 2" xfId="102"/>
    <cellStyle name="标题 2 2 3" xfId="151"/>
    <cellStyle name="标题 2 2 4" xfId="201"/>
    <cellStyle name="标题 2 2 5" xfId="252"/>
    <cellStyle name="标题 2 2 6" xfId="301"/>
    <cellStyle name="标题 2 2 7" xfId="349"/>
    <cellStyle name="标题 2 2 8" xfId="403"/>
    <cellStyle name="标题 2 2 9" xfId="444"/>
    <cellStyle name="标题 3 2" xfId="31"/>
    <cellStyle name="标题 3 2 10" xfId="493"/>
    <cellStyle name="标题 3 2 11" xfId="546"/>
    <cellStyle name="标题 3 2 2" xfId="109"/>
    <cellStyle name="标题 3 2 3" xfId="158"/>
    <cellStyle name="标题 3 2 4" xfId="208"/>
    <cellStyle name="标题 3 2 5" xfId="259"/>
    <cellStyle name="标题 3 2 6" xfId="308"/>
    <cellStyle name="标题 3 2 7" xfId="352"/>
    <cellStyle name="标题 3 2 8" xfId="408"/>
    <cellStyle name="标题 3 2 9" xfId="447"/>
    <cellStyle name="标题 4 2" xfId="32"/>
    <cellStyle name="标题 4 2 10" xfId="494"/>
    <cellStyle name="标题 4 2 11" xfId="547"/>
    <cellStyle name="标题 4 2 2" xfId="110"/>
    <cellStyle name="标题 4 2 3" xfId="159"/>
    <cellStyle name="标题 4 2 4" xfId="209"/>
    <cellStyle name="标题 4 2 5" xfId="260"/>
    <cellStyle name="标题 4 2 6" xfId="309"/>
    <cellStyle name="标题 4 2 7" xfId="353"/>
    <cellStyle name="标题 4 2 8" xfId="409"/>
    <cellStyle name="标题 4 2 9" xfId="448"/>
    <cellStyle name="标题 5" xfId="28"/>
    <cellStyle name="标题 5 10" xfId="495"/>
    <cellStyle name="标题 5 11" xfId="548"/>
    <cellStyle name="标题 5 12" xfId="577"/>
    <cellStyle name="标题 5 13" xfId="578"/>
    <cellStyle name="标题 5 14" xfId="592"/>
    <cellStyle name="标题 5 15" xfId="598"/>
    <cellStyle name="标题 5 2" xfId="111"/>
    <cellStyle name="标题 5 3" xfId="160"/>
    <cellStyle name="标题 5 4" xfId="210"/>
    <cellStyle name="标题 5 5" xfId="261"/>
    <cellStyle name="标题 5 6" xfId="310"/>
    <cellStyle name="标题 5 7" xfId="354"/>
    <cellStyle name="标题 5 8" xfId="410"/>
    <cellStyle name="标题 5 9" xfId="449"/>
    <cellStyle name="差 2" xfId="33"/>
    <cellStyle name="差 2 10" xfId="496"/>
    <cellStyle name="差 2 11" xfId="549"/>
    <cellStyle name="差 2 2" xfId="112"/>
    <cellStyle name="差 2 3" xfId="161"/>
    <cellStyle name="差 2 4" xfId="211"/>
    <cellStyle name="差 2 5" xfId="262"/>
    <cellStyle name="差 2 6" xfId="311"/>
    <cellStyle name="差 2 7" xfId="355"/>
    <cellStyle name="差 2 8" xfId="411"/>
    <cellStyle name="差 2 9" xfId="450"/>
    <cellStyle name="差_Book1" xfId="34"/>
    <cellStyle name="差_Book1 10" xfId="497"/>
    <cellStyle name="差_Book1 11" xfId="550"/>
    <cellStyle name="差_Book1 12" xfId="580"/>
    <cellStyle name="差_Book1 13" xfId="576"/>
    <cellStyle name="差_Book1 14" xfId="579"/>
    <cellStyle name="差_Book1 15" xfId="599"/>
    <cellStyle name="差_Book1 2" xfId="113"/>
    <cellStyle name="差_Book1 3" xfId="162"/>
    <cellStyle name="差_Book1 4" xfId="212"/>
    <cellStyle name="差_Book1 5" xfId="263"/>
    <cellStyle name="差_Book1 6" xfId="312"/>
    <cellStyle name="差_Book1 7" xfId="356"/>
    <cellStyle name="差_Book1 8" xfId="412"/>
    <cellStyle name="差_Book1 9" xfId="451"/>
    <cellStyle name="差_Sheet1" xfId="35"/>
    <cellStyle name="差_Sheet1 10" xfId="581"/>
    <cellStyle name="差_Sheet1 11" xfId="575"/>
    <cellStyle name="差_Sheet1 12" xfId="532"/>
    <cellStyle name="差_Sheet1 13" xfId="600"/>
    <cellStyle name="差_Sheet1 2" xfId="114"/>
    <cellStyle name="差_Sheet1 3" xfId="163"/>
    <cellStyle name="差_Sheet1 4" xfId="213"/>
    <cellStyle name="差_Sheet1 5" xfId="264"/>
    <cellStyle name="差_Sheet1 6" xfId="313"/>
    <cellStyle name="差_Sheet1 7" xfId="357"/>
    <cellStyle name="差_Sheet1 8" xfId="498"/>
    <cellStyle name="差_Sheet1 9" xfId="551"/>
    <cellStyle name="常规" xfId="0" builtinId="0"/>
    <cellStyle name="常规 10" xfId="341"/>
    <cellStyle name="常规 11" xfId="377"/>
    <cellStyle name="常规 2" xfId="1"/>
    <cellStyle name="常规 2 10" xfId="552"/>
    <cellStyle name="常规 2 11" xfId="536"/>
    <cellStyle name="常规 2 12" xfId="591"/>
    <cellStyle name="常规 2 13" xfId="594"/>
    <cellStyle name="常规 2 14" xfId="596"/>
    <cellStyle name="常规 2 2" xfId="36"/>
    <cellStyle name="常规 2 2 10" xfId="582"/>
    <cellStyle name="常规 2 2 11" xfId="574"/>
    <cellStyle name="常规 2 2 12" xfId="583"/>
    <cellStyle name="常规 2 2 13" xfId="601"/>
    <cellStyle name="常规 2 2 2" xfId="116"/>
    <cellStyle name="常规 2 2 3" xfId="165"/>
    <cellStyle name="常规 2 2 4" xfId="215"/>
    <cellStyle name="常规 2 2 5" xfId="266"/>
    <cellStyle name="常规 2 2 6" xfId="315"/>
    <cellStyle name="常规 2 2 7" xfId="359"/>
    <cellStyle name="常规 2 2 8" xfId="500"/>
    <cellStyle name="常规 2 2 9" xfId="553"/>
    <cellStyle name="常规 2 3" xfId="115"/>
    <cellStyle name="常规 2 4" xfId="164"/>
    <cellStyle name="常规 2 5" xfId="214"/>
    <cellStyle name="常规 2 6" xfId="265"/>
    <cellStyle name="常规 2 7" xfId="314"/>
    <cellStyle name="常规 2 8" xfId="358"/>
    <cellStyle name="常规 2 9" xfId="499"/>
    <cellStyle name="常规 3" xfId="37"/>
    <cellStyle name="常规 3 10" xfId="479"/>
    <cellStyle name="常规 3 11" xfId="530"/>
    <cellStyle name="常规 3 2" xfId="88"/>
    <cellStyle name="常规 3 3" xfId="105"/>
    <cellStyle name="常规 3 4" xfId="154"/>
    <cellStyle name="常规 3 5" xfId="204"/>
    <cellStyle name="常规 3 6" xfId="253"/>
    <cellStyle name="常规 3 7" xfId="304"/>
    <cellStyle name="常规 3 8" xfId="389"/>
    <cellStyle name="常规 3 9" xfId="426"/>
    <cellStyle name="常规 4" xfId="38"/>
    <cellStyle name="常规 4 10" xfId="584"/>
    <cellStyle name="常规 4 11" xfId="573"/>
    <cellStyle name="常规 4 12" xfId="587"/>
    <cellStyle name="常规 4 13" xfId="602"/>
    <cellStyle name="常规 4 2" xfId="117"/>
    <cellStyle name="常规 4 3" xfId="166"/>
    <cellStyle name="常规 4 4" xfId="216"/>
    <cellStyle name="常规 4 5" xfId="267"/>
    <cellStyle name="常规 4 6" xfId="316"/>
    <cellStyle name="常规 4 7" xfId="360"/>
    <cellStyle name="常规 4 8" xfId="501"/>
    <cellStyle name="常规 4 9" xfId="554"/>
    <cellStyle name="常规 5" xfId="74"/>
    <cellStyle name="常规 6" xfId="467"/>
    <cellStyle name="常规 7" xfId="518"/>
    <cellStyle name="常规 8" xfId="242"/>
    <cellStyle name="好 2" xfId="39"/>
    <cellStyle name="好 2 10" xfId="502"/>
    <cellStyle name="好 2 11" xfId="555"/>
    <cellStyle name="好 2 2" xfId="118"/>
    <cellStyle name="好 2 3" xfId="167"/>
    <cellStyle name="好 2 4" xfId="217"/>
    <cellStyle name="好 2 5" xfId="268"/>
    <cellStyle name="好 2 6" xfId="317"/>
    <cellStyle name="好 2 7" xfId="361"/>
    <cellStyle name="好 2 8" xfId="416"/>
    <cellStyle name="好 2 9" xfId="452"/>
    <cellStyle name="好_Book1" xfId="40"/>
    <cellStyle name="好_Book1 10" xfId="503"/>
    <cellStyle name="好_Book1 11" xfId="556"/>
    <cellStyle name="好_Book1 12" xfId="585"/>
    <cellStyle name="好_Book1 13" xfId="572"/>
    <cellStyle name="好_Book1 14" xfId="588"/>
    <cellStyle name="好_Book1 15" xfId="603"/>
    <cellStyle name="好_Book1 2" xfId="119"/>
    <cellStyle name="好_Book1 3" xfId="168"/>
    <cellStyle name="好_Book1 4" xfId="218"/>
    <cellStyle name="好_Book1 5" xfId="269"/>
    <cellStyle name="好_Book1 6" xfId="318"/>
    <cellStyle name="好_Book1 7" xfId="362"/>
    <cellStyle name="好_Book1 8" xfId="417"/>
    <cellStyle name="好_Book1 9" xfId="453"/>
    <cellStyle name="好_Sheet1" xfId="41"/>
    <cellStyle name="好_Sheet1 10" xfId="504"/>
    <cellStyle name="好_Sheet1 11" xfId="557"/>
    <cellStyle name="好_Sheet1 12" xfId="586"/>
    <cellStyle name="好_Sheet1 13" xfId="571"/>
    <cellStyle name="好_Sheet1 14" xfId="589"/>
    <cellStyle name="好_Sheet1 15" xfId="604"/>
    <cellStyle name="好_Sheet1 2" xfId="120"/>
    <cellStyle name="好_Sheet1 3" xfId="169"/>
    <cellStyle name="好_Sheet1 4" xfId="219"/>
    <cellStyle name="好_Sheet1 5" xfId="270"/>
    <cellStyle name="好_Sheet1 6" xfId="319"/>
    <cellStyle name="好_Sheet1 7" xfId="363"/>
    <cellStyle name="好_Sheet1 8" xfId="418"/>
    <cellStyle name="好_Sheet1 9" xfId="454"/>
    <cellStyle name="汇总 2" xfId="42"/>
    <cellStyle name="汇总 2 10" xfId="505"/>
    <cellStyle name="汇总 2 11" xfId="558"/>
    <cellStyle name="汇总 2 12" xfId="605"/>
    <cellStyle name="汇总 2 2" xfId="121"/>
    <cellStyle name="汇总 2 3" xfId="170"/>
    <cellStyle name="汇总 2 4" xfId="220"/>
    <cellStyle name="汇总 2 5" xfId="271"/>
    <cellStyle name="汇总 2 6" xfId="320"/>
    <cellStyle name="汇总 2 7" xfId="364"/>
    <cellStyle name="汇总 2 8" xfId="419"/>
    <cellStyle name="汇总 2 9" xfId="455"/>
    <cellStyle name="计算 2" xfId="43"/>
    <cellStyle name="计算 2 10" xfId="469"/>
    <cellStyle name="计算 2 11" xfId="520"/>
    <cellStyle name="计算 2 12" xfId="606"/>
    <cellStyle name="计算 2 2" xfId="76"/>
    <cellStyle name="计算 2 3" xfId="141"/>
    <cellStyle name="计算 2 4" xfId="190"/>
    <cellStyle name="计算 2 5" xfId="240"/>
    <cellStyle name="计算 2 6" xfId="200"/>
    <cellStyle name="计算 2 7" xfId="339"/>
    <cellStyle name="计算 2 8" xfId="379"/>
    <cellStyle name="计算 2 9" xfId="442"/>
    <cellStyle name="检查单元格 2" xfId="44"/>
    <cellStyle name="检查单元格 2 10" xfId="506"/>
    <cellStyle name="检查单元格 2 11" xfId="559"/>
    <cellStyle name="检查单元格 2 2" xfId="122"/>
    <cellStyle name="检查单元格 2 3" xfId="171"/>
    <cellStyle name="检查单元格 2 4" xfId="221"/>
    <cellStyle name="检查单元格 2 5" xfId="272"/>
    <cellStyle name="检查单元格 2 6" xfId="321"/>
    <cellStyle name="检查单元格 2 7" xfId="365"/>
    <cellStyle name="检查单元格 2 8" xfId="420"/>
    <cellStyle name="检查单元格 2 9" xfId="456"/>
    <cellStyle name="解释性文本 2" xfId="45"/>
    <cellStyle name="解释性文本 2 10" xfId="507"/>
    <cellStyle name="解释性文本 2 11" xfId="560"/>
    <cellStyle name="解释性文本 2 2" xfId="123"/>
    <cellStyle name="解释性文本 2 3" xfId="172"/>
    <cellStyle name="解释性文本 2 4" xfId="222"/>
    <cellStyle name="解释性文本 2 5" xfId="273"/>
    <cellStyle name="解释性文本 2 6" xfId="322"/>
    <cellStyle name="解释性文本 2 7" xfId="366"/>
    <cellStyle name="解释性文本 2 8" xfId="421"/>
    <cellStyle name="解释性文本 2 9" xfId="457"/>
    <cellStyle name="警告文本 2" xfId="46"/>
    <cellStyle name="警告文本 2 10" xfId="508"/>
    <cellStyle name="警告文本 2 11" xfId="561"/>
    <cellStyle name="警告文本 2 2" xfId="124"/>
    <cellStyle name="警告文本 2 3" xfId="173"/>
    <cellStyle name="警告文本 2 4" xfId="223"/>
    <cellStyle name="警告文本 2 5" xfId="274"/>
    <cellStyle name="警告文本 2 6" xfId="323"/>
    <cellStyle name="警告文本 2 7" xfId="367"/>
    <cellStyle name="警告文本 2 8" xfId="422"/>
    <cellStyle name="警告文本 2 9" xfId="458"/>
    <cellStyle name="链接单元格 2" xfId="47"/>
    <cellStyle name="链接单元格 2 10" xfId="509"/>
    <cellStyle name="链接单元格 2 11" xfId="562"/>
    <cellStyle name="链接单元格 2 2" xfId="125"/>
    <cellStyle name="链接单元格 2 3" xfId="174"/>
    <cellStyle name="链接单元格 2 4" xfId="224"/>
    <cellStyle name="链接单元格 2 5" xfId="275"/>
    <cellStyle name="链接单元格 2 6" xfId="324"/>
    <cellStyle name="链接单元格 2 7" xfId="368"/>
    <cellStyle name="链接单元格 2 8" xfId="423"/>
    <cellStyle name="链接单元格 2 9" xfId="459"/>
    <cellStyle name="霓付 [0]_97MBO" xfId="48"/>
    <cellStyle name="霓付_97MBO" xfId="49"/>
    <cellStyle name="烹拳 [0]_97MBO" xfId="50"/>
    <cellStyle name="烹拳_97MBO" xfId="51"/>
    <cellStyle name="普通_ 白土" xfId="52"/>
    <cellStyle name="千分位[0]_ 白土" xfId="53"/>
    <cellStyle name="千分位_ 白土" xfId="54"/>
    <cellStyle name="千位[0]_laroux" xfId="55"/>
    <cellStyle name="千位_laroux" xfId="56"/>
    <cellStyle name="钎霖_laroux" xfId="57"/>
    <cellStyle name="强调文字颜色 1 2" xfId="58"/>
    <cellStyle name="强调文字颜色 1 2 10" xfId="510"/>
    <cellStyle name="强调文字颜色 1 2 11" xfId="563"/>
    <cellStyle name="强调文字颜色 1 2 2" xfId="132"/>
    <cellStyle name="强调文字颜色 1 2 3" xfId="181"/>
    <cellStyle name="强调文字颜色 1 2 4" xfId="231"/>
    <cellStyle name="强调文字颜色 1 2 5" xfId="282"/>
    <cellStyle name="强调文字颜色 1 2 6" xfId="330"/>
    <cellStyle name="强调文字颜色 1 2 7" xfId="369"/>
    <cellStyle name="强调文字颜色 1 2 8" xfId="433"/>
    <cellStyle name="强调文字颜色 1 2 9" xfId="460"/>
    <cellStyle name="强调文字颜色 2 2" xfId="59"/>
    <cellStyle name="强调文字颜色 2 2 10" xfId="511"/>
    <cellStyle name="强调文字颜色 2 2 11" xfId="564"/>
    <cellStyle name="强调文字颜色 2 2 2" xfId="133"/>
    <cellStyle name="强调文字颜色 2 2 3" xfId="182"/>
    <cellStyle name="强调文字颜色 2 2 4" xfId="232"/>
    <cellStyle name="强调文字颜色 2 2 5" xfId="283"/>
    <cellStyle name="强调文字颜色 2 2 6" xfId="331"/>
    <cellStyle name="强调文字颜色 2 2 7" xfId="370"/>
    <cellStyle name="强调文字颜色 2 2 8" xfId="434"/>
    <cellStyle name="强调文字颜色 2 2 9" xfId="461"/>
    <cellStyle name="强调文字颜色 3 2" xfId="60"/>
    <cellStyle name="强调文字颜色 3 2 10" xfId="512"/>
    <cellStyle name="强调文字颜色 3 2 11" xfId="565"/>
    <cellStyle name="强调文字颜色 3 2 2" xfId="134"/>
    <cellStyle name="强调文字颜色 3 2 3" xfId="183"/>
    <cellStyle name="强调文字颜色 3 2 4" xfId="233"/>
    <cellStyle name="强调文字颜色 3 2 5" xfId="284"/>
    <cellStyle name="强调文字颜色 3 2 6" xfId="332"/>
    <cellStyle name="强调文字颜色 3 2 7" xfId="371"/>
    <cellStyle name="强调文字颜色 3 2 8" xfId="435"/>
    <cellStyle name="强调文字颜色 3 2 9" xfId="462"/>
    <cellStyle name="强调文字颜色 4 2" xfId="61"/>
    <cellStyle name="强调文字颜色 4 2 10" xfId="513"/>
    <cellStyle name="强调文字颜色 4 2 11" xfId="566"/>
    <cellStyle name="强调文字颜色 4 2 2" xfId="135"/>
    <cellStyle name="强调文字颜色 4 2 3" xfId="184"/>
    <cellStyle name="强调文字颜色 4 2 4" xfId="234"/>
    <cellStyle name="强调文字颜色 4 2 5" xfId="285"/>
    <cellStyle name="强调文字颜色 4 2 6" xfId="333"/>
    <cellStyle name="强调文字颜色 4 2 7" xfId="372"/>
    <cellStyle name="强调文字颜色 4 2 8" xfId="436"/>
    <cellStyle name="强调文字颜色 4 2 9" xfId="463"/>
    <cellStyle name="强调文字颜色 5 2" xfId="62"/>
    <cellStyle name="强调文字颜色 5 2 10" xfId="514"/>
    <cellStyle name="强调文字颜色 5 2 11" xfId="567"/>
    <cellStyle name="强调文字颜色 5 2 2" xfId="136"/>
    <cellStyle name="强调文字颜色 5 2 3" xfId="185"/>
    <cellStyle name="强调文字颜色 5 2 4" xfId="235"/>
    <cellStyle name="强调文字颜色 5 2 5" xfId="286"/>
    <cellStyle name="强调文字颜色 5 2 6" xfId="334"/>
    <cellStyle name="强调文字颜色 5 2 7" xfId="373"/>
    <cellStyle name="强调文字颜色 5 2 8" xfId="437"/>
    <cellStyle name="强调文字颜色 5 2 9" xfId="464"/>
    <cellStyle name="强调文字颜色 6 2" xfId="63"/>
    <cellStyle name="强调文字颜色 6 2 10" xfId="515"/>
    <cellStyle name="强调文字颜色 6 2 11" xfId="568"/>
    <cellStyle name="强调文字颜色 6 2 2" xfId="137"/>
    <cellStyle name="强调文字颜色 6 2 3" xfId="186"/>
    <cellStyle name="强调文字颜色 6 2 4" xfId="236"/>
    <cellStyle name="强调文字颜色 6 2 5" xfId="287"/>
    <cellStyle name="强调文字颜色 6 2 6" xfId="335"/>
    <cellStyle name="强调文字颜色 6 2 7" xfId="374"/>
    <cellStyle name="强调文字颜色 6 2 8" xfId="438"/>
    <cellStyle name="强调文字颜色 6 2 9" xfId="465"/>
    <cellStyle name="适中 2" xfId="64"/>
    <cellStyle name="适中 2 10" xfId="475"/>
    <cellStyle name="适中 2 11" xfId="526"/>
    <cellStyle name="适中 2 2" xfId="83"/>
    <cellStyle name="适中 2 3" xfId="128"/>
    <cellStyle name="适中 2 4" xfId="177"/>
    <cellStyle name="适中 2 5" xfId="227"/>
    <cellStyle name="适中 2 6" xfId="277"/>
    <cellStyle name="适中 2 7" xfId="326"/>
    <cellStyle name="适中 2 8" xfId="385"/>
    <cellStyle name="适中 2 9" xfId="430"/>
    <cellStyle name="输出 2" xfId="65"/>
    <cellStyle name="输出 2 10" xfId="474"/>
    <cellStyle name="输出 2 11" xfId="525"/>
    <cellStyle name="输出 2 2" xfId="82"/>
    <cellStyle name="输出 2 3" xfId="129"/>
    <cellStyle name="输出 2 4" xfId="178"/>
    <cellStyle name="输出 2 5" xfId="228"/>
    <cellStyle name="输出 2 6" xfId="278"/>
    <cellStyle name="输出 2 7" xfId="327"/>
    <cellStyle name="输出 2 8" xfId="384"/>
    <cellStyle name="输出 2 9" xfId="431"/>
    <cellStyle name="输入 2" xfId="66"/>
    <cellStyle name="输入 2 10" xfId="516"/>
    <cellStyle name="输入 2 11" xfId="569"/>
    <cellStyle name="输入 2 12" xfId="607"/>
    <cellStyle name="输入 2 2" xfId="138"/>
    <cellStyle name="输入 2 3" xfId="187"/>
    <cellStyle name="输入 2 4" xfId="237"/>
    <cellStyle name="输入 2 5" xfId="288"/>
    <cellStyle name="输入 2 6" xfId="336"/>
    <cellStyle name="输入 2 7" xfId="375"/>
    <cellStyle name="输入 2 8" xfId="439"/>
    <cellStyle name="输入 2 9" xfId="466"/>
    <cellStyle name="样式 1" xfId="67"/>
    <cellStyle name="注释 2" xfId="68"/>
    <cellStyle name="注释 2 10" xfId="590"/>
    <cellStyle name="注释 2 11" xfId="593"/>
    <cellStyle name="注释 2 12" xfId="595"/>
    <cellStyle name="注释 2 13" xfId="608"/>
    <cellStyle name="注释 2 2" xfId="140"/>
    <cellStyle name="注释 2 3" xfId="189"/>
    <cellStyle name="注释 2 4" xfId="239"/>
    <cellStyle name="注释 2 5" xfId="290"/>
    <cellStyle name="注释 2 6" xfId="338"/>
    <cellStyle name="注释 2 7" xfId="376"/>
    <cellStyle name="注释 2 8" xfId="517"/>
    <cellStyle name="注释 2 9" xfId="570"/>
    <cellStyle name="콤마 [0]_BOILER-CO1" xfId="69"/>
    <cellStyle name="콤마_BOILER-CO1" xfId="70"/>
    <cellStyle name="통화 [0]_BOILER-CO1" xfId="71"/>
    <cellStyle name="통화_BOILER-CO1" xfId="72"/>
    <cellStyle name="표준_0N-HANDLING " xfId="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Z31"/>
  <sheetViews>
    <sheetView tabSelected="1" zoomScaleNormal="100" workbookViewId="0">
      <pane xSplit="6" ySplit="6" topLeftCell="G7" activePane="bottomRight" state="frozen"/>
      <selection pane="topRight" activeCell="G1" sqref="G1"/>
      <selection pane="bottomLeft" activeCell="A7" sqref="A7"/>
      <selection pane="bottomRight" activeCell="A12" sqref="A12"/>
    </sheetView>
  </sheetViews>
  <sheetFormatPr defaultRowHeight="13.8"/>
  <cols>
    <col min="1" max="1" width="19.3984375" customWidth="1"/>
    <col min="2" max="5" width="9" style="1" hidden="1" customWidth="1"/>
    <col min="6" max="6" width="8.796875" style="1" customWidth="1"/>
    <col min="7" max="7" width="9.3984375" style="1" customWidth="1"/>
    <col min="8" max="10" width="5.5" style="1" customWidth="1"/>
    <col min="11" max="12" width="5.5" style="1" hidden="1" customWidth="1"/>
    <col min="13" max="13" width="5.5" style="1" customWidth="1"/>
    <col min="14" max="14" width="4.69921875" style="1" customWidth="1"/>
    <col min="15" max="15" width="4.59765625" style="1" hidden="1" customWidth="1"/>
    <col min="16" max="16" width="4.5" style="1" hidden="1" customWidth="1"/>
    <col min="17" max="17" width="5.5" style="1" customWidth="1"/>
    <col min="18" max="18" width="4.3984375" style="1" hidden="1" customWidth="1"/>
    <col min="19" max="19" width="5.5" style="1" customWidth="1"/>
    <col min="20" max="20" width="5.5" style="1" hidden="1" customWidth="1"/>
    <col min="21" max="21" width="5.5" style="1" customWidth="1"/>
    <col min="22" max="23" width="5.5" style="1" hidden="1" customWidth="1"/>
    <col min="24" max="24" width="5.3984375" customWidth="1"/>
    <col min="25" max="25" width="5.3984375" hidden="1" customWidth="1"/>
    <col min="26" max="26" width="5.69921875" customWidth="1"/>
  </cols>
  <sheetData>
    <row r="1" spans="1:26" ht="15.75" customHeight="1">
      <c r="A1" s="54" t="s">
        <v>53</v>
      </c>
    </row>
    <row r="2" spans="1:26" ht="36.6" customHeight="1">
      <c r="A2" s="46" t="s">
        <v>50</v>
      </c>
      <c r="B2" s="47"/>
      <c r="C2" s="47"/>
      <c r="D2" s="47"/>
      <c r="E2" s="47"/>
      <c r="F2" s="47"/>
      <c r="G2" s="47"/>
      <c r="H2" s="47"/>
      <c r="I2" s="47"/>
      <c r="J2" s="47"/>
      <c r="K2" s="47"/>
      <c r="L2" s="47"/>
      <c r="M2" s="47"/>
      <c r="N2" s="47"/>
      <c r="O2" s="47"/>
      <c r="P2" s="47"/>
      <c r="Q2" s="47"/>
      <c r="R2" s="47"/>
      <c r="S2" s="47"/>
      <c r="T2" s="47"/>
      <c r="U2" s="47"/>
      <c r="V2" s="47"/>
      <c r="W2" s="47"/>
      <c r="X2" s="47"/>
      <c r="Y2" s="47"/>
      <c r="Z2" s="47"/>
    </row>
    <row r="3" spans="1:26" s="3" customFormat="1" hidden="1">
      <c r="A3" s="50" t="s">
        <v>0</v>
      </c>
      <c r="B3" s="51"/>
      <c r="C3" s="51"/>
      <c r="D3" s="51"/>
      <c r="E3" s="51"/>
      <c r="F3" s="51"/>
      <c r="G3" s="2"/>
      <c r="H3" s="2"/>
      <c r="I3" s="2"/>
      <c r="J3" s="2"/>
      <c r="K3" s="2"/>
      <c r="L3" s="2"/>
      <c r="M3" s="2"/>
      <c r="N3" s="2"/>
      <c r="O3" s="2"/>
      <c r="P3" s="1"/>
      <c r="Q3" s="2"/>
      <c r="R3" s="2"/>
      <c r="S3" s="2"/>
      <c r="T3" s="2"/>
      <c r="U3" s="2"/>
      <c r="V3" s="2" t="s">
        <v>1</v>
      </c>
      <c r="W3" s="2"/>
    </row>
    <row r="4" spans="1:26" s="4" customFormat="1" ht="21" customHeight="1">
      <c r="A4" s="41" t="s">
        <v>2</v>
      </c>
      <c r="B4" s="52" t="s">
        <v>3</v>
      </c>
      <c r="C4" s="52" t="s">
        <v>4</v>
      </c>
      <c r="D4" s="45" t="s">
        <v>5</v>
      </c>
      <c r="E4" s="39" t="s">
        <v>28</v>
      </c>
      <c r="F4" s="42" t="s">
        <v>6</v>
      </c>
      <c r="G4" s="41" t="s">
        <v>21</v>
      </c>
      <c r="H4" s="42" t="s">
        <v>7</v>
      </c>
      <c r="I4" s="42"/>
      <c r="J4" s="42"/>
      <c r="K4" s="42"/>
      <c r="L4" s="42"/>
      <c r="M4" s="42"/>
      <c r="N4" s="42"/>
      <c r="O4" s="42"/>
      <c r="P4" s="42"/>
      <c r="Q4" s="42"/>
      <c r="R4" s="42"/>
      <c r="S4" s="42"/>
      <c r="T4" s="42"/>
      <c r="U4" s="42"/>
      <c r="V4" s="42"/>
      <c r="W4" s="42"/>
      <c r="X4" s="42"/>
      <c r="Y4" s="42"/>
      <c r="Z4" s="42"/>
    </row>
    <row r="5" spans="1:26" s="4" customFormat="1" ht="43.2">
      <c r="A5" s="42"/>
      <c r="B5" s="53"/>
      <c r="C5" s="53"/>
      <c r="D5" s="40"/>
      <c r="E5" s="40"/>
      <c r="F5" s="42"/>
      <c r="G5" s="42"/>
      <c r="H5" s="36" t="s">
        <v>8</v>
      </c>
      <c r="I5" s="36" t="s">
        <v>9</v>
      </c>
      <c r="J5" s="36" t="s">
        <v>10</v>
      </c>
      <c r="K5" s="35" t="s">
        <v>33</v>
      </c>
      <c r="L5" s="35" t="s">
        <v>34</v>
      </c>
      <c r="M5" s="36" t="s">
        <v>11</v>
      </c>
      <c r="N5" s="36" t="s">
        <v>12</v>
      </c>
      <c r="O5" s="36" t="s">
        <v>13</v>
      </c>
      <c r="P5" s="36" t="s">
        <v>14</v>
      </c>
      <c r="Q5" s="36" t="s">
        <v>15</v>
      </c>
      <c r="R5" s="35" t="s">
        <v>42</v>
      </c>
      <c r="S5" s="36" t="s">
        <v>16</v>
      </c>
      <c r="T5" s="36" t="s">
        <v>17</v>
      </c>
      <c r="U5" s="36" t="s">
        <v>18</v>
      </c>
      <c r="V5" s="36" t="s">
        <v>19</v>
      </c>
      <c r="W5" s="36" t="s">
        <v>20</v>
      </c>
      <c r="X5" s="9" t="s">
        <v>22</v>
      </c>
      <c r="Y5" s="36" t="s">
        <v>23</v>
      </c>
      <c r="Z5" s="9" t="s">
        <v>24</v>
      </c>
    </row>
    <row r="6" spans="1:26" s="4" customFormat="1" ht="37.200000000000003" customHeight="1">
      <c r="A6" s="48" t="s">
        <v>43</v>
      </c>
      <c r="B6" s="10"/>
      <c r="C6" s="10"/>
      <c r="D6" s="10"/>
      <c r="E6" s="39" t="s">
        <v>40</v>
      </c>
      <c r="F6" s="17" t="s">
        <v>48</v>
      </c>
      <c r="G6" s="12">
        <f>H6+I6+J6+M6+N6+Q6+S6+U6+X6+Z6</f>
        <v>18</v>
      </c>
      <c r="H6" s="17">
        <v>6</v>
      </c>
      <c r="I6" s="17">
        <v>6</v>
      </c>
      <c r="J6" s="17">
        <v>3</v>
      </c>
      <c r="K6" s="17"/>
      <c r="L6" s="17"/>
      <c r="M6" s="17"/>
      <c r="N6" s="17"/>
      <c r="O6" s="37"/>
      <c r="P6" s="37"/>
      <c r="Q6" s="37">
        <v>1</v>
      </c>
      <c r="R6" s="37"/>
      <c r="S6" s="37">
        <v>1</v>
      </c>
      <c r="T6" s="37"/>
      <c r="U6" s="37">
        <v>1</v>
      </c>
      <c r="V6" s="37"/>
      <c r="W6" s="37"/>
      <c r="X6" s="14"/>
      <c r="Y6" s="14"/>
      <c r="Z6" s="14"/>
    </row>
    <row r="7" spans="1:26" s="4" customFormat="1" ht="21" hidden="1" customHeight="1">
      <c r="A7" s="49"/>
      <c r="B7" s="15"/>
      <c r="C7" s="15"/>
      <c r="D7" s="15"/>
      <c r="E7" s="40"/>
      <c r="F7" s="17" t="s">
        <v>48</v>
      </c>
      <c r="G7" s="12">
        <f t="shared" ref="G7:G17" si="0">H7+I7+J7+M7+N7+Q7+S7+U7+X7+Z7</f>
        <v>0</v>
      </c>
      <c r="H7" s="11"/>
      <c r="I7" s="11"/>
      <c r="J7" s="11"/>
      <c r="K7" s="16"/>
      <c r="L7" s="16"/>
      <c r="M7" s="11"/>
      <c r="N7" s="11"/>
      <c r="O7" s="11"/>
      <c r="P7" s="11"/>
      <c r="Q7" s="11"/>
      <c r="R7" s="32"/>
      <c r="S7" s="11"/>
      <c r="T7" s="11"/>
      <c r="U7" s="11"/>
      <c r="V7" s="11"/>
      <c r="W7" s="8"/>
      <c r="X7" s="14"/>
      <c r="Y7" s="14"/>
      <c r="Z7" s="14"/>
    </row>
    <row r="8" spans="1:26" s="4" customFormat="1" ht="17.399999999999999" hidden="1" customHeight="1">
      <c r="A8" s="48"/>
      <c r="B8" s="10"/>
      <c r="C8" s="10"/>
      <c r="D8" s="10"/>
      <c r="E8" s="39" t="s">
        <v>39</v>
      </c>
      <c r="F8" s="17" t="s">
        <v>48</v>
      </c>
      <c r="G8" s="12">
        <f t="shared" si="0"/>
        <v>0</v>
      </c>
      <c r="H8" s="17"/>
      <c r="I8" s="17"/>
      <c r="J8" s="17"/>
      <c r="K8" s="13"/>
      <c r="L8" s="13"/>
      <c r="M8" s="17"/>
      <c r="N8" s="17"/>
      <c r="O8" s="17"/>
      <c r="P8" s="17"/>
      <c r="Q8" s="18"/>
      <c r="R8" s="18"/>
      <c r="S8" s="19"/>
      <c r="T8" s="17"/>
      <c r="U8" s="17"/>
      <c r="V8" s="17"/>
      <c r="W8" s="8"/>
      <c r="X8" s="14"/>
      <c r="Y8" s="14"/>
      <c r="Z8" s="14"/>
    </row>
    <row r="9" spans="1:26" s="4" customFormat="1" ht="23.85" hidden="1" customHeight="1">
      <c r="A9" s="49"/>
      <c r="B9" s="15"/>
      <c r="C9" s="15"/>
      <c r="D9" s="15"/>
      <c r="E9" s="40"/>
      <c r="F9" s="17" t="s">
        <v>48</v>
      </c>
      <c r="G9" s="12">
        <f t="shared" si="0"/>
        <v>0</v>
      </c>
      <c r="H9" s="17"/>
      <c r="I9" s="17"/>
      <c r="J9" s="17"/>
      <c r="K9" s="13"/>
      <c r="L9" s="13"/>
      <c r="M9" s="17"/>
      <c r="N9" s="17"/>
      <c r="O9" s="17"/>
      <c r="P9" s="17"/>
      <c r="Q9" s="18"/>
      <c r="R9" s="18"/>
      <c r="S9" s="18"/>
      <c r="T9" s="17"/>
      <c r="U9" s="17"/>
      <c r="V9" s="17"/>
      <c r="W9" s="8"/>
      <c r="X9" s="14"/>
      <c r="Y9" s="14"/>
      <c r="Z9" s="14"/>
    </row>
    <row r="10" spans="1:26" s="4" customFormat="1" ht="34.950000000000003" hidden="1" customHeight="1">
      <c r="A10" s="48"/>
      <c r="B10" s="11"/>
      <c r="C10" s="11"/>
      <c r="D10" s="11"/>
      <c r="E10" s="39" t="s">
        <v>39</v>
      </c>
      <c r="F10" s="17" t="s">
        <v>48</v>
      </c>
      <c r="G10" s="12">
        <f t="shared" si="0"/>
        <v>0</v>
      </c>
      <c r="H10" s="11"/>
      <c r="I10" s="11"/>
      <c r="J10" s="11"/>
      <c r="K10" s="16"/>
      <c r="L10" s="16"/>
      <c r="M10" s="11"/>
      <c r="N10" s="11"/>
      <c r="O10" s="11"/>
      <c r="P10" s="11"/>
      <c r="Q10" s="11"/>
      <c r="R10" s="32"/>
      <c r="S10" s="11"/>
      <c r="T10" s="11"/>
      <c r="U10" s="11"/>
      <c r="V10" s="11"/>
      <c r="W10" s="11"/>
      <c r="X10" s="14"/>
      <c r="Y10" s="14"/>
      <c r="Z10" s="14"/>
    </row>
    <row r="11" spans="1:26" s="4" customFormat="1" ht="28.8" hidden="1" customHeight="1">
      <c r="A11" s="49"/>
      <c r="B11" s="11"/>
      <c r="C11" s="11"/>
      <c r="D11" s="11"/>
      <c r="E11" s="40"/>
      <c r="F11" s="17" t="s">
        <v>48</v>
      </c>
      <c r="G11" s="12">
        <f t="shared" si="0"/>
        <v>0</v>
      </c>
      <c r="H11" s="20"/>
      <c r="I11" s="20"/>
      <c r="J11" s="20"/>
      <c r="K11" s="20"/>
      <c r="L11" s="20"/>
      <c r="M11" s="20"/>
      <c r="N11" s="20"/>
      <c r="O11" s="20"/>
      <c r="P11" s="11"/>
      <c r="Q11" s="11"/>
      <c r="R11" s="32"/>
      <c r="S11" s="11"/>
      <c r="T11" s="11"/>
      <c r="U11" s="11"/>
      <c r="V11" s="11"/>
      <c r="W11" s="11"/>
      <c r="X11" s="14"/>
      <c r="Y11" s="14"/>
      <c r="Z11" s="14"/>
    </row>
    <row r="12" spans="1:26" s="4" customFormat="1" ht="28.8" customHeight="1">
      <c r="A12" s="5" t="s">
        <v>44</v>
      </c>
      <c r="B12" s="11"/>
      <c r="C12" s="11"/>
      <c r="D12" s="11"/>
      <c r="E12" s="13" t="s">
        <v>39</v>
      </c>
      <c r="F12" s="17" t="s">
        <v>48</v>
      </c>
      <c r="G12" s="12">
        <f t="shared" si="0"/>
        <v>18</v>
      </c>
      <c r="H12" s="11">
        <v>10</v>
      </c>
      <c r="I12" s="11">
        <v>4</v>
      </c>
      <c r="J12" s="11"/>
      <c r="K12" s="16"/>
      <c r="L12" s="16"/>
      <c r="M12" s="11"/>
      <c r="N12" s="11"/>
      <c r="O12" s="11"/>
      <c r="P12" s="11"/>
      <c r="Q12" s="11">
        <v>1</v>
      </c>
      <c r="R12" s="32"/>
      <c r="S12" s="11">
        <v>1</v>
      </c>
      <c r="T12" s="11"/>
      <c r="U12" s="11"/>
      <c r="V12" s="11"/>
      <c r="W12" s="8"/>
      <c r="X12" s="14">
        <v>1</v>
      </c>
      <c r="Y12" s="14"/>
      <c r="Z12" s="14">
        <v>1</v>
      </c>
    </row>
    <row r="13" spans="1:26" s="4" customFormat="1" ht="28.8" customHeight="1">
      <c r="A13" s="5" t="s">
        <v>52</v>
      </c>
      <c r="B13" s="21">
        <v>262</v>
      </c>
      <c r="C13" s="21">
        <v>228</v>
      </c>
      <c r="D13" s="21">
        <v>34</v>
      </c>
      <c r="E13" s="13" t="s">
        <v>39</v>
      </c>
      <c r="F13" s="17" t="s">
        <v>49</v>
      </c>
      <c r="G13" s="12">
        <f t="shared" si="0"/>
        <v>4</v>
      </c>
      <c r="H13" s="21">
        <v>1</v>
      </c>
      <c r="I13" s="21">
        <v>1</v>
      </c>
      <c r="J13" s="21"/>
      <c r="K13" s="22"/>
      <c r="L13" s="22"/>
      <c r="M13" s="21">
        <v>1</v>
      </c>
      <c r="N13" s="21">
        <v>1</v>
      </c>
      <c r="O13" s="21"/>
      <c r="P13" s="21"/>
      <c r="Q13" s="21"/>
      <c r="R13" s="21"/>
      <c r="S13" s="21"/>
      <c r="T13" s="21"/>
      <c r="U13" s="21"/>
      <c r="V13" s="21"/>
      <c r="W13" s="21"/>
      <c r="X13" s="23"/>
      <c r="Y13" s="23"/>
      <c r="Z13" s="23"/>
    </row>
    <row r="14" spans="1:26" s="4" customFormat="1" ht="28.8" customHeight="1">
      <c r="A14" s="7" t="s">
        <v>51</v>
      </c>
      <c r="B14" s="10"/>
      <c r="C14" s="10"/>
      <c r="D14" s="10"/>
      <c r="E14" s="13" t="s">
        <v>39</v>
      </c>
      <c r="F14" s="17" t="s">
        <v>48</v>
      </c>
      <c r="G14" s="12">
        <f t="shared" si="0"/>
        <v>12</v>
      </c>
      <c r="H14" s="12">
        <v>6</v>
      </c>
      <c r="I14" s="12">
        <v>4</v>
      </c>
      <c r="J14" s="12">
        <v>2</v>
      </c>
      <c r="K14" s="12"/>
      <c r="L14" s="12"/>
      <c r="M14" s="12"/>
      <c r="N14" s="12"/>
      <c r="O14" s="12"/>
      <c r="P14" s="12"/>
      <c r="Q14" s="12"/>
      <c r="R14" s="34"/>
      <c r="S14" s="12"/>
      <c r="T14" s="12"/>
      <c r="U14" s="12"/>
      <c r="V14" s="12"/>
      <c r="W14" s="24"/>
      <c r="X14" s="25"/>
      <c r="Y14" s="14"/>
      <c r="Z14" s="14"/>
    </row>
    <row r="15" spans="1:26" s="4" customFormat="1" ht="28.8" customHeight="1">
      <c r="A15" s="5" t="s">
        <v>45</v>
      </c>
      <c r="B15" s="15"/>
      <c r="C15" s="15"/>
      <c r="D15" s="15"/>
      <c r="E15" s="13" t="s">
        <v>39</v>
      </c>
      <c r="F15" s="17" t="s">
        <v>48</v>
      </c>
      <c r="G15" s="12">
        <f t="shared" si="0"/>
        <v>16</v>
      </c>
      <c r="H15" s="11">
        <v>6</v>
      </c>
      <c r="I15" s="11">
        <v>4</v>
      </c>
      <c r="J15" s="11">
        <v>2</v>
      </c>
      <c r="K15" s="16"/>
      <c r="L15" s="16"/>
      <c r="M15" s="11"/>
      <c r="N15" s="11"/>
      <c r="O15" s="11"/>
      <c r="P15" s="11"/>
      <c r="Q15" s="11"/>
      <c r="R15" s="32"/>
      <c r="S15" s="11">
        <v>1</v>
      </c>
      <c r="T15" s="26"/>
      <c r="U15" s="26">
        <v>1</v>
      </c>
      <c r="V15" s="26"/>
      <c r="W15" s="27"/>
      <c r="X15" s="14">
        <v>2</v>
      </c>
      <c r="Y15" s="14"/>
      <c r="Z15" s="14"/>
    </row>
    <row r="16" spans="1:26" s="4" customFormat="1" ht="28.8" customHeight="1">
      <c r="A16" s="5" t="s">
        <v>46</v>
      </c>
      <c r="B16" s="10"/>
      <c r="C16" s="10"/>
      <c r="D16" s="10"/>
      <c r="E16" s="13" t="s">
        <v>39</v>
      </c>
      <c r="F16" s="17" t="s">
        <v>48</v>
      </c>
      <c r="G16" s="12">
        <f t="shared" si="0"/>
        <v>15</v>
      </c>
      <c r="H16" s="28">
        <v>7</v>
      </c>
      <c r="I16" s="28">
        <v>6</v>
      </c>
      <c r="J16" s="28">
        <v>1</v>
      </c>
      <c r="K16" s="28"/>
      <c r="L16" s="28"/>
      <c r="M16" s="28"/>
      <c r="N16" s="28"/>
      <c r="O16" s="28"/>
      <c r="P16" s="28"/>
      <c r="Q16" s="11"/>
      <c r="R16" s="32"/>
      <c r="S16" s="11">
        <v>1</v>
      </c>
      <c r="T16" s="11"/>
      <c r="U16" s="11"/>
      <c r="V16" s="11"/>
      <c r="W16" s="11"/>
      <c r="X16" s="14"/>
      <c r="Y16" s="14"/>
      <c r="Z16" s="14"/>
    </row>
    <row r="17" spans="1:26" s="4" customFormat="1" ht="28.8" customHeight="1">
      <c r="A17" s="5" t="s">
        <v>47</v>
      </c>
      <c r="B17" s="29"/>
      <c r="C17" s="29"/>
      <c r="D17" s="11"/>
      <c r="E17" s="13" t="s">
        <v>39</v>
      </c>
      <c r="F17" s="17" t="s">
        <v>48</v>
      </c>
      <c r="G17" s="12">
        <f t="shared" si="0"/>
        <v>12</v>
      </c>
      <c r="H17" s="17">
        <v>3</v>
      </c>
      <c r="I17" s="17">
        <v>5</v>
      </c>
      <c r="J17" s="17">
        <v>1</v>
      </c>
      <c r="K17" s="13"/>
      <c r="L17" s="13"/>
      <c r="M17" s="17"/>
      <c r="N17" s="17"/>
      <c r="O17" s="17"/>
      <c r="P17" s="17"/>
      <c r="Q17" s="17"/>
      <c r="R17" s="17"/>
      <c r="S17" s="17">
        <v>1</v>
      </c>
      <c r="T17" s="17"/>
      <c r="U17" s="17">
        <v>1</v>
      </c>
      <c r="V17" s="17"/>
      <c r="W17" s="17"/>
      <c r="X17" s="9"/>
      <c r="Y17" s="9"/>
      <c r="Z17" s="14">
        <v>1</v>
      </c>
    </row>
    <row r="18" spans="1:26" s="4" customFormat="1" ht="28.8" hidden="1" customHeight="1">
      <c r="A18" s="5"/>
      <c r="B18" s="38"/>
      <c r="C18" s="38"/>
      <c r="D18" s="37"/>
      <c r="E18" s="17"/>
      <c r="F18" s="37"/>
      <c r="G18" s="34"/>
      <c r="H18" s="17"/>
      <c r="I18" s="17"/>
      <c r="J18" s="17"/>
      <c r="K18" s="17"/>
      <c r="L18" s="17"/>
      <c r="M18" s="17"/>
      <c r="N18" s="17"/>
      <c r="O18" s="17"/>
      <c r="P18" s="17"/>
      <c r="Q18" s="17"/>
      <c r="R18" s="17"/>
      <c r="S18" s="17"/>
      <c r="T18" s="17"/>
      <c r="U18" s="17"/>
      <c r="V18" s="17"/>
      <c r="W18" s="17"/>
      <c r="X18" s="9"/>
      <c r="Y18" s="9"/>
      <c r="Z18" s="14"/>
    </row>
    <row r="19" spans="1:26" s="6" customFormat="1" ht="17.399999999999999" hidden="1" customHeight="1">
      <c r="A19" s="13" t="s">
        <v>29</v>
      </c>
      <c r="B19" s="16"/>
      <c r="C19" s="16"/>
      <c r="D19" s="16"/>
      <c r="E19" s="13" t="s">
        <v>32</v>
      </c>
      <c r="F19" s="30"/>
      <c r="G19" s="12"/>
      <c r="H19" s="16"/>
      <c r="I19" s="16"/>
      <c r="J19" s="16"/>
      <c r="K19" s="16"/>
      <c r="L19" s="16"/>
      <c r="M19" s="16"/>
      <c r="N19" s="16"/>
      <c r="O19" s="16"/>
      <c r="P19" s="16"/>
      <c r="Q19" s="16"/>
      <c r="R19" s="32"/>
      <c r="S19" s="16"/>
      <c r="T19" s="16"/>
      <c r="U19" s="16"/>
      <c r="V19" s="16"/>
      <c r="W19" s="16"/>
      <c r="X19" s="31"/>
      <c r="Y19" s="31"/>
      <c r="Z19" s="31"/>
    </row>
    <row r="20" spans="1:26" s="6" customFormat="1" ht="17.399999999999999" hidden="1" customHeight="1">
      <c r="A20" s="13" t="s">
        <v>30</v>
      </c>
      <c r="B20" s="16"/>
      <c r="C20" s="16"/>
      <c r="D20" s="16"/>
      <c r="E20" s="13" t="s">
        <v>32</v>
      </c>
      <c r="F20" s="30"/>
      <c r="G20" s="12"/>
      <c r="H20" s="16"/>
      <c r="I20" s="16"/>
      <c r="J20" s="16"/>
      <c r="K20" s="16"/>
      <c r="L20" s="16"/>
      <c r="M20" s="16"/>
      <c r="N20" s="16"/>
      <c r="O20" s="16"/>
      <c r="P20" s="16"/>
      <c r="Q20" s="16"/>
      <c r="R20" s="32"/>
      <c r="S20" s="16"/>
      <c r="T20" s="16"/>
      <c r="U20" s="16"/>
      <c r="V20" s="16"/>
      <c r="W20" s="16"/>
      <c r="X20" s="31"/>
      <c r="Y20" s="31"/>
      <c r="Z20" s="31"/>
    </row>
    <row r="21" spans="1:26" s="6" customFormat="1" ht="17.399999999999999" hidden="1" customHeight="1">
      <c r="A21" s="13" t="s">
        <v>31</v>
      </c>
      <c r="B21" s="16"/>
      <c r="C21" s="16"/>
      <c r="D21" s="16"/>
      <c r="E21" s="13" t="s">
        <v>32</v>
      </c>
      <c r="F21" s="30"/>
      <c r="G21" s="12"/>
      <c r="H21" s="16"/>
      <c r="I21" s="16"/>
      <c r="J21" s="16"/>
      <c r="K21" s="16"/>
      <c r="L21" s="16"/>
      <c r="M21" s="16"/>
      <c r="N21" s="16"/>
      <c r="O21" s="16"/>
      <c r="P21" s="16"/>
      <c r="Q21" s="16"/>
      <c r="R21" s="32"/>
      <c r="S21" s="16"/>
      <c r="T21" s="16"/>
      <c r="U21" s="16"/>
      <c r="V21" s="16"/>
      <c r="W21" s="16"/>
      <c r="X21" s="31"/>
      <c r="Y21" s="31"/>
      <c r="Z21" s="31"/>
    </row>
    <row r="22" spans="1:26" s="6" customFormat="1" ht="17.399999999999999" hidden="1" customHeight="1">
      <c r="A22" s="13" t="s">
        <v>27</v>
      </c>
      <c r="B22" s="16"/>
      <c r="C22" s="16"/>
      <c r="D22" s="16"/>
      <c r="E22" s="13" t="s">
        <v>32</v>
      </c>
      <c r="F22" s="30"/>
      <c r="G22" s="12"/>
      <c r="H22" s="16"/>
      <c r="I22" s="16"/>
      <c r="J22" s="16"/>
      <c r="K22" s="16"/>
      <c r="L22" s="16"/>
      <c r="M22" s="16"/>
      <c r="N22" s="16"/>
      <c r="O22" s="16"/>
      <c r="P22" s="16"/>
      <c r="Q22" s="16"/>
      <c r="R22" s="32"/>
      <c r="S22" s="16"/>
      <c r="T22" s="16"/>
      <c r="U22" s="16"/>
      <c r="V22" s="16"/>
      <c r="W22" s="16"/>
      <c r="X22" s="31"/>
      <c r="Y22" s="31"/>
      <c r="Z22" s="31"/>
    </row>
    <row r="23" spans="1:26" ht="17.399999999999999" customHeight="1">
      <c r="A23" s="39" t="s">
        <v>35</v>
      </c>
      <c r="B23" s="42">
        <f>SUM(B6:B18)</f>
        <v>262</v>
      </c>
      <c r="C23" s="42">
        <f>SUM(C6:C18)</f>
        <v>228</v>
      </c>
      <c r="D23" s="42">
        <f>SUM(D6:D18)</f>
        <v>34</v>
      </c>
      <c r="E23" s="39" t="s">
        <v>41</v>
      </c>
      <c r="F23" s="17" t="s">
        <v>48</v>
      </c>
      <c r="G23" s="11">
        <f>G6+G12+G14+G15+G16+G17</f>
        <v>91</v>
      </c>
      <c r="H23" s="37">
        <f t="shared" ref="H23:Z23" si="1">H6+H12+H14+H15+H16+H17</f>
        <v>38</v>
      </c>
      <c r="I23" s="37">
        <f t="shared" si="1"/>
        <v>29</v>
      </c>
      <c r="J23" s="37">
        <f t="shared" si="1"/>
        <v>9</v>
      </c>
      <c r="K23" s="37">
        <f t="shared" si="1"/>
        <v>0</v>
      </c>
      <c r="L23" s="37">
        <f t="shared" si="1"/>
        <v>0</v>
      </c>
      <c r="M23" s="37">
        <f t="shared" si="1"/>
        <v>0</v>
      </c>
      <c r="N23" s="37">
        <f t="shared" si="1"/>
        <v>0</v>
      </c>
      <c r="O23" s="37">
        <f t="shared" si="1"/>
        <v>0</v>
      </c>
      <c r="P23" s="37">
        <f t="shared" si="1"/>
        <v>0</v>
      </c>
      <c r="Q23" s="37">
        <f t="shared" si="1"/>
        <v>2</v>
      </c>
      <c r="R23" s="37">
        <f t="shared" si="1"/>
        <v>0</v>
      </c>
      <c r="S23" s="37">
        <f t="shared" si="1"/>
        <v>5</v>
      </c>
      <c r="T23" s="37">
        <f t="shared" si="1"/>
        <v>0</v>
      </c>
      <c r="U23" s="37">
        <f t="shared" si="1"/>
        <v>3</v>
      </c>
      <c r="V23" s="37">
        <f t="shared" si="1"/>
        <v>0</v>
      </c>
      <c r="W23" s="37">
        <f t="shared" si="1"/>
        <v>0</v>
      </c>
      <c r="X23" s="37">
        <f t="shared" si="1"/>
        <v>3</v>
      </c>
      <c r="Y23" s="37">
        <f t="shared" si="1"/>
        <v>0</v>
      </c>
      <c r="Z23" s="37">
        <f t="shared" si="1"/>
        <v>2</v>
      </c>
    </row>
    <row r="24" spans="1:26" ht="17.399999999999999" customHeight="1">
      <c r="A24" s="43"/>
      <c r="B24" s="42"/>
      <c r="C24" s="42"/>
      <c r="D24" s="42"/>
      <c r="E24" s="43"/>
      <c r="F24" s="17" t="s">
        <v>49</v>
      </c>
      <c r="G24" s="11">
        <f>G13</f>
        <v>4</v>
      </c>
      <c r="H24" s="37">
        <f t="shared" ref="H24:Z24" si="2">H13</f>
        <v>1</v>
      </c>
      <c r="I24" s="37">
        <f t="shared" si="2"/>
        <v>1</v>
      </c>
      <c r="J24" s="37">
        <f t="shared" si="2"/>
        <v>0</v>
      </c>
      <c r="K24" s="37">
        <f t="shared" si="2"/>
        <v>0</v>
      </c>
      <c r="L24" s="37">
        <f t="shared" si="2"/>
        <v>0</v>
      </c>
      <c r="M24" s="37">
        <f t="shared" si="2"/>
        <v>1</v>
      </c>
      <c r="N24" s="37">
        <f t="shared" si="2"/>
        <v>1</v>
      </c>
      <c r="O24" s="37">
        <f t="shared" si="2"/>
        <v>0</v>
      </c>
      <c r="P24" s="37">
        <f t="shared" si="2"/>
        <v>0</v>
      </c>
      <c r="Q24" s="37">
        <f t="shared" si="2"/>
        <v>0</v>
      </c>
      <c r="R24" s="37">
        <f t="shared" si="2"/>
        <v>0</v>
      </c>
      <c r="S24" s="37">
        <f t="shared" si="2"/>
        <v>0</v>
      </c>
      <c r="T24" s="37">
        <f t="shared" si="2"/>
        <v>0</v>
      </c>
      <c r="U24" s="37">
        <f t="shared" si="2"/>
        <v>0</v>
      </c>
      <c r="V24" s="37">
        <f t="shared" si="2"/>
        <v>0</v>
      </c>
      <c r="W24" s="37">
        <f t="shared" si="2"/>
        <v>0</v>
      </c>
      <c r="X24" s="37">
        <f t="shared" si="2"/>
        <v>0</v>
      </c>
      <c r="Y24" s="37">
        <f t="shared" si="2"/>
        <v>0</v>
      </c>
      <c r="Z24" s="37">
        <f t="shared" si="2"/>
        <v>0</v>
      </c>
    </row>
    <row r="25" spans="1:26" ht="17.399999999999999" hidden="1" customHeight="1">
      <c r="A25" s="43"/>
      <c r="B25" s="42"/>
      <c r="C25" s="42"/>
      <c r="D25" s="42"/>
      <c r="E25" s="43"/>
      <c r="F25" s="17"/>
      <c r="G25" s="11"/>
      <c r="H25" s="11"/>
      <c r="I25" s="11"/>
      <c r="J25" s="11"/>
      <c r="K25" s="16"/>
      <c r="L25" s="16"/>
      <c r="M25" s="11"/>
      <c r="N25" s="11"/>
      <c r="O25" s="11"/>
      <c r="P25" s="11"/>
      <c r="Q25" s="11"/>
      <c r="R25" s="32"/>
      <c r="S25" s="11"/>
      <c r="T25" s="11"/>
      <c r="U25" s="11"/>
      <c r="V25" s="11"/>
      <c r="W25" s="11"/>
      <c r="X25" s="11"/>
      <c r="Y25" s="11"/>
      <c r="Z25" s="11"/>
    </row>
    <row r="26" spans="1:26" ht="17.399999999999999" hidden="1" customHeight="1">
      <c r="A26" s="43"/>
      <c r="B26" s="42"/>
      <c r="C26" s="42"/>
      <c r="D26" s="42"/>
      <c r="E26" s="43"/>
      <c r="F26" s="17"/>
      <c r="G26" s="11"/>
      <c r="H26" s="11"/>
      <c r="I26" s="11"/>
      <c r="J26" s="11"/>
      <c r="K26" s="16"/>
      <c r="L26" s="16"/>
      <c r="M26" s="11"/>
      <c r="N26" s="11"/>
      <c r="O26" s="11"/>
      <c r="P26" s="11"/>
      <c r="Q26" s="11"/>
      <c r="R26" s="32"/>
      <c r="S26" s="11"/>
      <c r="T26" s="11"/>
      <c r="U26" s="11"/>
      <c r="V26" s="11"/>
      <c r="W26" s="11"/>
      <c r="X26" s="11"/>
      <c r="Y26" s="11"/>
      <c r="Z26" s="11"/>
    </row>
    <row r="27" spans="1:26" s="6" customFormat="1" ht="17.399999999999999" hidden="1" customHeight="1">
      <c r="A27" s="43"/>
      <c r="B27" s="16"/>
      <c r="C27" s="16"/>
      <c r="D27" s="16"/>
      <c r="E27" s="44"/>
      <c r="F27" s="13"/>
      <c r="G27" s="16"/>
      <c r="H27" s="16"/>
      <c r="I27" s="16"/>
      <c r="J27" s="16"/>
      <c r="K27" s="16"/>
      <c r="L27" s="16"/>
      <c r="M27" s="16"/>
      <c r="N27" s="16"/>
      <c r="O27" s="16"/>
      <c r="P27" s="16"/>
      <c r="Q27" s="16"/>
      <c r="R27" s="33"/>
      <c r="S27" s="16"/>
      <c r="T27" s="16"/>
      <c r="U27" s="16"/>
      <c r="V27" s="16"/>
      <c r="W27" s="16"/>
      <c r="X27" s="16"/>
      <c r="Y27" s="16"/>
      <c r="Z27" s="16"/>
    </row>
    <row r="28" spans="1:26" s="6" customFormat="1" ht="17.399999999999999" hidden="1" customHeight="1">
      <c r="A28" s="43"/>
      <c r="B28" s="16"/>
      <c r="C28" s="16"/>
      <c r="D28" s="16"/>
      <c r="E28" s="39" t="s">
        <v>36</v>
      </c>
      <c r="F28" s="17" t="s">
        <v>25</v>
      </c>
      <c r="G28" s="16">
        <f t="shared" ref="G28:Z28" si="3">G19+G20</f>
        <v>0</v>
      </c>
      <c r="H28" s="16">
        <f t="shared" si="3"/>
        <v>0</v>
      </c>
      <c r="I28" s="16">
        <f t="shared" si="3"/>
        <v>0</v>
      </c>
      <c r="J28" s="16">
        <f t="shared" si="3"/>
        <v>0</v>
      </c>
      <c r="K28" s="16">
        <f t="shared" si="3"/>
        <v>0</v>
      </c>
      <c r="L28" s="16">
        <f t="shared" si="3"/>
        <v>0</v>
      </c>
      <c r="M28" s="16">
        <f t="shared" si="3"/>
        <v>0</v>
      </c>
      <c r="N28" s="16">
        <f t="shared" si="3"/>
        <v>0</v>
      </c>
      <c r="O28" s="16">
        <f t="shared" si="3"/>
        <v>0</v>
      </c>
      <c r="P28" s="16">
        <f t="shared" si="3"/>
        <v>0</v>
      </c>
      <c r="Q28" s="16">
        <f t="shared" si="3"/>
        <v>0</v>
      </c>
      <c r="R28" s="33">
        <f t="shared" si="3"/>
        <v>0</v>
      </c>
      <c r="S28" s="16">
        <f t="shared" si="3"/>
        <v>0</v>
      </c>
      <c r="T28" s="16">
        <f t="shared" si="3"/>
        <v>0</v>
      </c>
      <c r="U28" s="16">
        <f t="shared" si="3"/>
        <v>0</v>
      </c>
      <c r="V28" s="16">
        <f t="shared" si="3"/>
        <v>0</v>
      </c>
      <c r="W28" s="16">
        <f t="shared" si="3"/>
        <v>0</v>
      </c>
      <c r="X28" s="16">
        <f t="shared" si="3"/>
        <v>0</v>
      </c>
      <c r="Y28" s="16">
        <f t="shared" si="3"/>
        <v>0</v>
      </c>
      <c r="Z28" s="16">
        <f t="shared" si="3"/>
        <v>0</v>
      </c>
    </row>
    <row r="29" spans="1:26" s="6" customFormat="1" ht="17.399999999999999" hidden="1" customHeight="1">
      <c r="A29" s="43"/>
      <c r="B29" s="16"/>
      <c r="C29" s="16"/>
      <c r="D29" s="16"/>
      <c r="E29" s="43"/>
      <c r="F29" s="17" t="s">
        <v>26</v>
      </c>
      <c r="G29" s="16">
        <f t="shared" ref="G29:Z29" si="4">G21+G22</f>
        <v>0</v>
      </c>
      <c r="H29" s="16">
        <f t="shared" si="4"/>
        <v>0</v>
      </c>
      <c r="I29" s="16">
        <f t="shared" si="4"/>
        <v>0</v>
      </c>
      <c r="J29" s="16">
        <f t="shared" si="4"/>
        <v>0</v>
      </c>
      <c r="K29" s="16">
        <f t="shared" si="4"/>
        <v>0</v>
      </c>
      <c r="L29" s="16">
        <f t="shared" si="4"/>
        <v>0</v>
      </c>
      <c r="M29" s="16">
        <f t="shared" si="4"/>
        <v>0</v>
      </c>
      <c r="N29" s="16">
        <f t="shared" si="4"/>
        <v>0</v>
      </c>
      <c r="O29" s="16">
        <f t="shared" si="4"/>
        <v>0</v>
      </c>
      <c r="P29" s="16">
        <f t="shared" si="4"/>
        <v>0</v>
      </c>
      <c r="Q29" s="16">
        <f t="shared" si="4"/>
        <v>0</v>
      </c>
      <c r="R29" s="33">
        <f t="shared" si="4"/>
        <v>0</v>
      </c>
      <c r="S29" s="16">
        <f t="shared" si="4"/>
        <v>0</v>
      </c>
      <c r="T29" s="16">
        <f t="shared" si="4"/>
        <v>0</v>
      </c>
      <c r="U29" s="16">
        <f t="shared" si="4"/>
        <v>0</v>
      </c>
      <c r="V29" s="16">
        <f t="shared" si="4"/>
        <v>0</v>
      </c>
      <c r="W29" s="16">
        <f t="shared" si="4"/>
        <v>0</v>
      </c>
      <c r="X29" s="16">
        <f t="shared" si="4"/>
        <v>0</v>
      </c>
      <c r="Y29" s="16">
        <f t="shared" si="4"/>
        <v>0</v>
      </c>
      <c r="Z29" s="16">
        <f t="shared" si="4"/>
        <v>0</v>
      </c>
    </row>
    <row r="30" spans="1:26" s="6" customFormat="1" ht="17.399999999999999" hidden="1" customHeight="1">
      <c r="A30" s="44"/>
      <c r="B30" s="16"/>
      <c r="C30" s="16"/>
      <c r="D30" s="16"/>
      <c r="E30" s="44"/>
      <c r="F30" s="13" t="s">
        <v>37</v>
      </c>
      <c r="G30" s="16">
        <f>G28+G29</f>
        <v>0</v>
      </c>
      <c r="H30" s="16">
        <f t="shared" ref="H30:Z30" si="5">H28+H29</f>
        <v>0</v>
      </c>
      <c r="I30" s="16">
        <f t="shared" si="5"/>
        <v>0</v>
      </c>
      <c r="J30" s="16">
        <f t="shared" si="5"/>
        <v>0</v>
      </c>
      <c r="K30" s="16">
        <f t="shared" si="5"/>
        <v>0</v>
      </c>
      <c r="L30" s="16">
        <f t="shared" si="5"/>
        <v>0</v>
      </c>
      <c r="M30" s="16">
        <f t="shared" si="5"/>
        <v>0</v>
      </c>
      <c r="N30" s="16">
        <f t="shared" si="5"/>
        <v>0</v>
      </c>
      <c r="O30" s="16">
        <f t="shared" si="5"/>
        <v>0</v>
      </c>
      <c r="P30" s="16">
        <f t="shared" si="5"/>
        <v>0</v>
      </c>
      <c r="Q30" s="16">
        <f t="shared" si="5"/>
        <v>0</v>
      </c>
      <c r="R30" s="33">
        <f t="shared" si="5"/>
        <v>0</v>
      </c>
      <c r="S30" s="16">
        <f t="shared" si="5"/>
        <v>0</v>
      </c>
      <c r="T30" s="16">
        <f t="shared" si="5"/>
        <v>0</v>
      </c>
      <c r="U30" s="16">
        <f t="shared" si="5"/>
        <v>0</v>
      </c>
      <c r="V30" s="16">
        <f t="shared" si="5"/>
        <v>0</v>
      </c>
      <c r="W30" s="16">
        <f t="shared" si="5"/>
        <v>0</v>
      </c>
      <c r="X30" s="16">
        <f t="shared" si="5"/>
        <v>0</v>
      </c>
      <c r="Y30" s="16">
        <f t="shared" si="5"/>
        <v>0</v>
      </c>
      <c r="Z30" s="16">
        <f t="shared" si="5"/>
        <v>0</v>
      </c>
    </row>
    <row r="31" spans="1:26" ht="22.2" customHeight="1">
      <c r="A31" s="17" t="s">
        <v>38</v>
      </c>
      <c r="B31" s="11">
        <f>B23</f>
        <v>262</v>
      </c>
      <c r="C31" s="11">
        <f>C23</f>
        <v>228</v>
      </c>
      <c r="D31" s="11">
        <f>D23</f>
        <v>34</v>
      </c>
      <c r="E31" s="16">
        <v>84</v>
      </c>
      <c r="F31" s="11"/>
      <c r="G31" s="11">
        <f>G24+G23</f>
        <v>95</v>
      </c>
      <c r="H31" s="37">
        <f t="shared" ref="H31:Z31" si="6">H24+H23</f>
        <v>39</v>
      </c>
      <c r="I31" s="37">
        <f t="shared" si="6"/>
        <v>30</v>
      </c>
      <c r="J31" s="37">
        <f t="shared" si="6"/>
        <v>9</v>
      </c>
      <c r="K31" s="37">
        <f t="shared" si="6"/>
        <v>0</v>
      </c>
      <c r="L31" s="37">
        <f t="shared" si="6"/>
        <v>0</v>
      </c>
      <c r="M31" s="37">
        <f t="shared" si="6"/>
        <v>1</v>
      </c>
      <c r="N31" s="37">
        <f t="shared" si="6"/>
        <v>1</v>
      </c>
      <c r="O31" s="37">
        <f t="shared" si="6"/>
        <v>0</v>
      </c>
      <c r="P31" s="37">
        <f t="shared" si="6"/>
        <v>0</v>
      </c>
      <c r="Q31" s="37">
        <f t="shared" si="6"/>
        <v>2</v>
      </c>
      <c r="R31" s="37">
        <f t="shared" si="6"/>
        <v>0</v>
      </c>
      <c r="S31" s="37">
        <f t="shared" si="6"/>
        <v>5</v>
      </c>
      <c r="T31" s="37">
        <f t="shared" si="6"/>
        <v>0</v>
      </c>
      <c r="U31" s="37">
        <f t="shared" si="6"/>
        <v>3</v>
      </c>
      <c r="V31" s="37">
        <f t="shared" si="6"/>
        <v>0</v>
      </c>
      <c r="W31" s="37">
        <f t="shared" si="6"/>
        <v>0</v>
      </c>
      <c r="X31" s="37">
        <f t="shared" si="6"/>
        <v>3</v>
      </c>
      <c r="Y31" s="37">
        <f t="shared" si="6"/>
        <v>0</v>
      </c>
      <c r="Z31" s="37">
        <f t="shared" si="6"/>
        <v>2</v>
      </c>
    </row>
  </sheetData>
  <mergeCells count="23">
    <mergeCell ref="A2:Z2"/>
    <mergeCell ref="A6:A7"/>
    <mergeCell ref="H4:Z4"/>
    <mergeCell ref="B23:B26"/>
    <mergeCell ref="C23:C26"/>
    <mergeCell ref="D23:D26"/>
    <mergeCell ref="A8:A9"/>
    <mergeCell ref="A10:A11"/>
    <mergeCell ref="A3:C3"/>
    <mergeCell ref="D3:F3"/>
    <mergeCell ref="A4:A5"/>
    <mergeCell ref="B4:B5"/>
    <mergeCell ref="C4:C5"/>
    <mergeCell ref="F4:F5"/>
    <mergeCell ref="E4:E5"/>
    <mergeCell ref="E6:E7"/>
    <mergeCell ref="E8:E9"/>
    <mergeCell ref="G4:G5"/>
    <mergeCell ref="E10:E11"/>
    <mergeCell ref="A23:A30"/>
    <mergeCell ref="E23:E27"/>
    <mergeCell ref="E28:E30"/>
    <mergeCell ref="D4:D5"/>
  </mergeCells>
  <phoneticPr fontId="2" type="noConversion"/>
  <printOptions horizontalCentered="1"/>
  <pageMargins left="0.78740157480314965" right="0.78740157480314965" top="0.98425196850393704" bottom="0.78740157480314965" header="0.31496062992125984" footer="0.31496062992125984"/>
  <pageSetup paperSize="9" scale="115" orientation="landscape" horizontalDpi="0"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8"/>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8"/>
  <sheetData/>
  <phoneticPr fontId="2"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XZJD</dc:creator>
  <cp:lastModifiedBy>xzjd</cp:lastModifiedBy>
  <cp:lastPrinted>2019-03-01T09:37:36Z</cp:lastPrinted>
  <dcterms:created xsi:type="dcterms:W3CDTF">2017-08-24T10:00:28Z</dcterms:created>
  <dcterms:modified xsi:type="dcterms:W3CDTF">2019-03-01T11:47:36Z</dcterms:modified>
</cp:coreProperties>
</file>